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3\4. ENE\A. Database\Public Entities\Publication Tables\Tables for web\"/>
    </mc:Choice>
  </mc:AlternateContent>
  <bookViews>
    <workbookView xWindow="-120" yWindow="-120" windowWidth="29040" windowHeight="15840"/>
  </bookViews>
  <sheets>
    <sheet name="Index" sheetId="7" r:id="rId1"/>
    <sheet name="CGEFinancial" sheetId="1" r:id="rId2"/>
    <sheet name="CGEPerfom" sheetId="2" r:id="rId3"/>
    <sheet name="CGEPersonnel" sheetId="3" r:id="rId4"/>
    <sheet name="NYDAFinancial" sheetId="4" r:id="rId5"/>
    <sheet name="NYDAPerfom" sheetId="5" r:id="rId6"/>
    <sheet name="NYDAPersonnel" sheetId="6" r:id="rId7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" i="4" l="1"/>
  <c r="AB1" i="1"/>
</calcChain>
</file>

<file path=xl/sharedStrings.xml><?xml version="1.0" encoding="utf-8"?>
<sst xmlns="http://schemas.openxmlformats.org/spreadsheetml/2006/main" count="386" uniqueCount="160">
  <si>
    <t>Table 20.15 Commission for Gender Equality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</si>
  <si>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</si>
  <si>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</si>
  <si>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</si>
  <si>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</si>
  <si>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</si>
  <si>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</si>
  <si>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2019/20</t>
  </si>
  <si>
    <t>2020/21</t>
  </si>
  <si>
    <t>2021/22</t>
  </si>
  <si>
    <t>2022/23</t>
  </si>
  <si>
    <t>2019/20 - 2022/23</t>
  </si>
  <si>
    <t>2023/24</t>
  </si>
  <si>
    <t>2024/25</t>
  </si>
  <si>
    <t>2025/26</t>
  </si>
  <si>
    <t>2022/23 - 2025/26</t>
  </si>
  <si>
    <t>Administration</t>
  </si>
  <si>
    <t>Gender equity legislation</t>
  </si>
  <si>
    <t>Gender rights</t>
  </si>
  <si>
    <t>Monitoring and evaluation</t>
  </si>
  <si>
    <t>Total</t>
  </si>
  <si>
    <t>Table 20.16 Commission for Gender Equality statements of financial performance, cash flow and financial position</t>
  </si>
  <si>
    <t>Statement of financial performance</t>
  </si>
  <si>
    <t>Revenue</t>
  </si>
  <si>
    <t>Non-tax revenue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</si>
  <si>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</si>
  <si>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</si>
  <si>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</si>
  <si>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</si>
  <si>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</si>
  <si>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</si>
  <si>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</si>
  <si>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</si>
  <si>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</si>
  <si>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</si>
  <si>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</si>
  <si>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</si>
  <si>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</si>
  <si>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</si>
  <si>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</si>
  <si>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Other tax receipts</t>
  </si>
  <si>
    <t>Financial transactions in assets and liabilities</t>
  </si>
  <si>
    <t>Total receipts</t>
  </si>
  <si>
    <t>Payment</t>
  </si>
  <si>
    <t>Current payments</t>
  </si>
  <si>
    <t>Transfers and subsidies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</si>
  <si>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</si>
  <si>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</si>
  <si>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</si>
  <si>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</si>
  <si>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</si>
  <si>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</si>
  <si>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Repayment of finance leases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</si>
  <si>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</si>
  <si>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</si>
  <si>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</si>
  <si>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</si>
  <si>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</si>
  <si>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Inventory</t>
  </si>
  <si>
    <t>Receivables and prepayments</t>
  </si>
  <si>
    <t>Cash and cash equivalents</t>
  </si>
  <si>
    <t>Total assets</t>
  </si>
  <si>
    <t>Accumulated surplus/(deficit)</t>
  </si>
  <si>
    <t xml:space="preserve">Finance lease </t>
  </si>
  <si>
    <t>Trade and other payables</t>
  </si>
  <si>
    <t>Provisions</t>
  </si>
  <si>
    <t>Total equity and liabilities</t>
  </si>
  <si>
    <t>Department: Women, Youth and Persons with Disabilities</t>
  </si>
  <si>
    <t>Table 20.14 Commission for Gender Equality performance indicators by programme/objective/activity and related priority</t>
  </si>
  <si>
    <t>Indicator</t>
  </si>
  <si>
    <t>Programme/Objective/Activity</t>
  </si>
  <si>
    <t>MTSF priority</t>
  </si>
  <si>
    <t>Audited performance</t>
  </si>
  <si>
    <t>Estimated performance</t>
  </si>
  <si>
    <t>MTEF targets</t>
  </si>
  <si>
    <t>Table 20.17 Commission for Gender Equality personnel numbers and cost by salary level</t>
  </si>
  <si>
    <t>Number of posts estimated for 
31 March 2023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</si>
  <si>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</si>
  <si>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</si>
  <si>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</si>
  <si>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</si>
  <si>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</si>
  <si>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</si>
  <si>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</si>
  <si>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</si>
  <si>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</si>
  <si>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Commission for Gender Equality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</si>
  <si>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</si>
  <si>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</si>
  <si>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</si>
  <si>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</si>
  <si>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</si>
  <si>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</si>
  <si>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</si>
  <si>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</si>
  <si>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</si>
  <si>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1. Rand million.</t>
  </si>
  <si>
    <t>Table 20.19 National Youth Development Agency expenditure trends and estimates by programme/objective/activity</t>
  </si>
  <si>
    <t>Economic development through youth entrepreneurship</t>
  </si>
  <si>
    <t>Decent and sustainable employment through jobs programme</t>
  </si>
  <si>
    <t>Integrated youth development</t>
  </si>
  <si>
    <t>Provide access to information and create awareness on youth development programmes</t>
  </si>
  <si>
    <t>Lobby key stakeholders to support and implement youth development programmes</t>
  </si>
  <si>
    <t>National youth service</t>
  </si>
  <si>
    <t>Table 20.20 National Youth Development Agency statements of financial performance, cash flow and financial position</t>
  </si>
  <si>
    <t>Interest and rent on land</t>
  </si>
  <si>
    <t>Deferred income</t>
  </si>
  <si>
    <t>Investments</t>
  </si>
  <si>
    <t>Derivatives financial instruments</t>
  </si>
  <si>
    <t>Table 20.18 National Youth Development Agency performance indicators by programme/objective/activity and related priority</t>
  </si>
  <si>
    <t>Table 20.21 National Youth Development Agency personnel numbers and cost by salary level</t>
  </si>
  <si>
    <t>National Youth Development Agency</t>
  </si>
  <si>
    <t>17 – 22</t>
  </si>
  <si>
    <t>Number of legislative inputs submitted per year</t>
  </si>
  <si>
    <t>Priority 6: Social cohesion and safer communities</t>
  </si>
  <si>
    <t>Number of systemic investigations conducted per year</t>
  </si>
  <si>
    <t>Number of compliance monitoring projects undertaken (national strategic plan on gender-based violence and femicide, and any other rights) per year</t>
  </si>
  <si>
    <t>Priority 4: Consolidating the social wage through reliable and quality basic services</t>
  </si>
  <si>
    <r>
      <t xml:space="preserve">  –</t>
    </r>
    <r>
      <rPr>
        <vertAlign val="superscript"/>
        <sz val="8"/>
        <color rgb="FF000000"/>
        <rFont val="Calibri"/>
        <family val="2"/>
      </rPr>
      <t>1</t>
    </r>
  </si>
  <si>
    <r>
      <t>–</t>
    </r>
    <r>
      <rPr>
        <vertAlign val="superscript"/>
        <sz val="8"/>
        <color rgb="FF000000"/>
        <rFont val="Calibri"/>
        <family val="2"/>
      </rPr>
      <t>1</t>
    </r>
  </si>
  <si>
    <t>Number of gender mainstreaming sessions conducted (public and private sectors) per year</t>
  </si>
  <si>
    <t>Number of gender and development workshops conducted with community-based organisations, media, nongovernmental organisations and leaders per year</t>
  </si>
  <si>
    <r>
      <t>Number of gender equality research reports published per year</t>
    </r>
    <r>
      <rPr>
        <vertAlign val="superscript"/>
        <sz val="8"/>
        <color rgb="FF000000"/>
        <rFont val="Calibri"/>
        <family val="2"/>
      </rPr>
      <t>2</t>
    </r>
  </si>
  <si>
    <t>1. No historical data available.</t>
  </si>
  <si>
    <t>Number of enterprises owned by young people that are supported with financial interventions per year</t>
  </si>
  <si>
    <t>Priority 2: Economic transformation and job creation</t>
  </si>
  <si>
    <t>1 136</t>
  </si>
  <si>
    <t>2 316</t>
  </si>
  <si>
    <t>2 005</t>
  </si>
  <si>
    <t>2 000</t>
  </si>
  <si>
    <t>3 000</t>
  </si>
  <si>
    <t>3 600</t>
  </si>
  <si>
    <t>Number of young people supported with non-financial business development interventions per year</t>
  </si>
  <si>
    <t>20 713</t>
  </si>
  <si>
    <t>4 859</t>
  </si>
  <si>
    <t>23 267</t>
  </si>
  <si>
    <t>21 000</t>
  </si>
  <si>
    <t>28 000</t>
  </si>
  <si>
    <t>29 000</t>
  </si>
  <si>
    <t>Number of jobs created and sustained through supporting entrepreneurs and enterprises per year</t>
  </si>
  <si>
    <t>5 013</t>
  </si>
  <si>
    <t>8 653</t>
  </si>
  <si>
    <t>7 652</t>
  </si>
  <si>
    <t>6 200</t>
  </si>
  <si>
    <t>7 000</t>
  </si>
  <si>
    <t>8 000</t>
  </si>
  <si>
    <t>Number of young people securing paid service opportunities per year</t>
  </si>
  <si>
    <t>35 000</t>
  </si>
  <si>
    <t>20 000</t>
  </si>
  <si>
    <t>Number of young people placed in jobs per year</t>
  </si>
  <si>
    <t>Decent and sustainable employment through jobs programmes</t>
  </si>
  <si>
    <t>10 000</t>
  </si>
  <si>
    <t>11 000</t>
  </si>
  <si>
    <t>Number of young people participating in national youth service expanded volunteer projects per year</t>
  </si>
  <si>
    <t>30 000</t>
  </si>
  <si>
    <t>15 000</t>
  </si>
  <si>
    <t>Entity name</t>
  </si>
  <si>
    <t>Table name</t>
  </si>
  <si>
    <t xml:space="preserve"> Commission for Gender Equality</t>
  </si>
  <si>
    <t xml:space="preserve"> National Youth Development Agency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</si>
</sst>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 * #,##0_ ;_ * \(#,##0\)_ ;_ * &quot;-&quot;??_ ;_ @_ "/>
    <numFmt numFmtId="165" formatCode="0.0%"/>
    <numFmt numFmtId="166" formatCode="* #,##0.0;_*\ \(#,##0.0\);_*\ &quot;–&quot;_ ;@_ "/>
    <numFmt numFmtId="167" formatCode="* #,##0.0;_*\ \(#,##0.0\);_*\ &quot;–&quot;_ ;_ @_ "/>
    <numFmt numFmtId="168" formatCode="#,##0.0%;\-#,##0.0%;&quot;– &quot;"/>
    <numFmt numFmtId="169" formatCode="#\ ##0.0%;\-#\ ##0.0%;&quot;–&quot;\ "/>
    <numFmt numFmtId="170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8"/>
      <color rgb="FF000000"/>
      <name val="Calibri"/>
      <family val="2"/>
    </font>
    <font>
      <vertAlign val="superscript"/>
      <sz val="8"/>
      <color rgb="FF000000"/>
      <name val="Calibri"/>
      <family val="2"/>
    </font>
    <font>
      <sz val="6.5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3" fillId="0" borderId="0" applyNumberFormat="0" applyFill="0" applyBorder="0" applyAlignment="0" applyProtection="0"/>
  </cellStyleXfs>
  <cellXfs count="250">
    <xf numFmtId="0" fontId="0" fillId="0" borderId="0" xfId="0"/>
    <xf numFmtId="0" fontId="5" fillId="0" borderId="2" xfId="2" applyFont="1" applyBorder="1"/>
    <xf numFmtId="164" fontId="5" fillId="0" borderId="3" xfId="3" applyNumberFormat="1" applyFont="1" applyBorder="1" applyAlignment="1">
      <alignment horizontal="centerContinuous"/>
    </xf>
    <xf numFmtId="164" fontId="5" fillId="0" borderId="3" xfId="3" applyNumberFormat="1" applyFont="1" applyBorder="1" applyAlignment="1">
      <alignment horizontal="centerContinuous" wrapText="1"/>
    </xf>
    <xf numFmtId="164" fontId="5" fillId="0" borderId="4" xfId="3" applyNumberFormat="1" applyFont="1" applyBorder="1" applyAlignment="1">
      <alignment horizontal="centerContinuous"/>
    </xf>
    <xf numFmtId="164" fontId="5" fillId="0" borderId="5" xfId="3" applyNumberFormat="1" applyFont="1" applyBorder="1" applyAlignment="1">
      <alignment horizontal="right" wrapText="1"/>
    </xf>
    <xf numFmtId="165" fontId="5" fillId="2" borderId="5" xfId="1" applyNumberFormat="1" applyFont="1" applyFill="1" applyBorder="1" applyAlignment="1">
      <alignment horizontal="right" wrapText="1"/>
    </xf>
    <xf numFmtId="164" fontId="5" fillId="0" borderId="6" xfId="3" applyNumberFormat="1" applyFont="1" applyBorder="1" applyAlignment="1">
      <alignment horizontal="centerContinuous" wrapText="1"/>
    </xf>
    <xf numFmtId="164" fontId="6" fillId="0" borderId="3" xfId="3" applyNumberFormat="1" applyFont="1" applyBorder="1" applyAlignment="1">
      <alignment horizontal="centerContinuous" wrapText="1"/>
    </xf>
    <xf numFmtId="164" fontId="6" fillId="0" borderId="4" xfId="3" applyNumberFormat="1" applyFont="1" applyBorder="1" applyAlignment="1">
      <alignment horizontal="centerContinuous" wrapText="1"/>
    </xf>
    <xf numFmtId="165" fontId="5" fillId="2" borderId="6" xfId="1" applyNumberFormat="1" applyFont="1" applyFill="1" applyBorder="1" applyAlignment="1">
      <alignment horizontal="right" wrapText="1"/>
    </xf>
    <xf numFmtId="0" fontId="6" fillId="0" borderId="7" xfId="2" applyFont="1" applyBorder="1" applyAlignment="1">
      <alignment horizontal="left" vertical="top"/>
    </xf>
    <xf numFmtId="0" fontId="5" fillId="0" borderId="8" xfId="3" quotePrefix="1" applyFont="1" applyBorder="1" applyAlignment="1">
      <alignment horizontal="right" vertical="top"/>
    </xf>
    <xf numFmtId="0" fontId="5" fillId="0" borderId="9" xfId="3" quotePrefix="1" applyFont="1" applyBorder="1" applyAlignment="1">
      <alignment horizontal="right" vertical="top"/>
    </xf>
    <xf numFmtId="166" fontId="6" fillId="0" borderId="0" xfId="3" applyNumberFormat="1" applyFont="1" applyAlignment="1">
      <alignment horizontal="left" vertical="top"/>
    </xf>
    <xf numFmtId="167" fontId="6" fillId="0" borderId="0" xfId="3" applyNumberFormat="1" applyFont="1" applyAlignment="1">
      <alignment horizontal="right" vertical="top"/>
    </xf>
    <xf numFmtId="167" fontId="6" fillId="0" borderId="12" xfId="3" applyNumberFormat="1" applyFont="1" applyBorder="1" applyAlignment="1">
      <alignment horizontal="right" vertical="top"/>
    </xf>
    <xf numFmtId="168" fontId="6" fillId="2" borderId="12" xfId="3" applyNumberFormat="1" applyFont="1" applyFill="1" applyBorder="1" applyAlignment="1">
      <alignment horizontal="right" vertical="top"/>
    </xf>
    <xf numFmtId="168" fontId="6" fillId="2" borderId="13" xfId="3" applyNumberFormat="1" applyFont="1" applyFill="1" applyBorder="1" applyAlignment="1">
      <alignment horizontal="right" vertical="top"/>
    </xf>
    <xf numFmtId="168" fontId="6" fillId="2" borderId="14" xfId="3" applyNumberFormat="1" applyFont="1" applyFill="1" applyBorder="1" applyAlignment="1">
      <alignment horizontal="right" vertical="top"/>
    </xf>
    <xf numFmtId="0" fontId="5" fillId="0" borderId="15" xfId="2" applyFont="1" applyBorder="1" applyAlignment="1">
      <alignment horizontal="left" vertical="top"/>
    </xf>
    <xf numFmtId="167" fontId="5" fillId="0" borderId="15" xfId="2" applyNumberFormat="1" applyFont="1" applyBorder="1" applyAlignment="1">
      <alignment horizontal="right" vertical="top"/>
    </xf>
    <xf numFmtId="167" fontId="5" fillId="0" borderId="16" xfId="2" applyNumberFormat="1" applyFont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168" fontId="5" fillId="3" borderId="16" xfId="2" applyNumberFormat="1" applyFont="1" applyFill="1" applyBorder="1" applyAlignment="1">
      <alignment horizontal="right" vertical="top"/>
    </xf>
    <xf numFmtId="168" fontId="5" fillId="2" borderId="16" xfId="2" applyNumberFormat="1" applyFont="1" applyFill="1" applyBorder="1" applyAlignment="1">
      <alignment horizontal="right" vertical="top"/>
    </xf>
    <xf numFmtId="168" fontId="5" fillId="2" borderId="17" xfId="2" applyNumberFormat="1" applyFont="1" applyFill="1" applyBorder="1" applyAlignment="1">
      <alignment horizontal="right" vertical="top"/>
    </xf>
    <xf numFmtId="0" fontId="7" fillId="0" borderId="0" xfId="2" applyFont="1"/>
    <xf numFmtId="167" fontId="8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 wrapText="1"/>
    </xf>
    <xf numFmtId="164" fontId="9" fillId="0" borderId="3" xfId="3" applyNumberFormat="1" applyFont="1" applyBorder="1" applyAlignment="1">
      <alignment horizontal="centerContinuous"/>
    </xf>
    <xf numFmtId="164" fontId="9" fillId="0" borderId="3" xfId="3" applyNumberFormat="1" applyFont="1" applyBorder="1" applyAlignment="1">
      <alignment horizontal="centerContinuous" wrapText="1"/>
    </xf>
    <xf numFmtId="164" fontId="9" fillId="0" borderId="4" xfId="3" applyNumberFormat="1" applyFont="1" applyBorder="1" applyAlignment="1">
      <alignment horizontal="centerContinuous"/>
    </xf>
    <xf numFmtId="164" fontId="9" fillId="0" borderId="5" xfId="3" applyNumberFormat="1" applyFont="1" applyBorder="1" applyAlignment="1">
      <alignment horizontal="right" wrapText="1"/>
    </xf>
    <xf numFmtId="165" fontId="9" fillId="2" borderId="5" xfId="1" applyNumberFormat="1" applyFont="1" applyFill="1" applyBorder="1" applyAlignment="1">
      <alignment horizontal="right" wrapText="1"/>
    </xf>
    <xf numFmtId="164" fontId="9" fillId="0" borderId="6" xfId="3" applyNumberFormat="1" applyFont="1" applyBorder="1" applyAlignment="1">
      <alignment horizontal="centerContinuous" wrapText="1"/>
    </xf>
    <xf numFmtId="164" fontId="10" fillId="0" borderId="3" xfId="3" applyNumberFormat="1" applyFont="1" applyBorder="1" applyAlignment="1">
      <alignment horizontal="centerContinuous" wrapText="1"/>
    </xf>
    <xf numFmtId="164" fontId="10" fillId="0" borderId="4" xfId="3" applyNumberFormat="1" applyFont="1" applyBorder="1" applyAlignment="1">
      <alignment horizontal="centerContinuous" wrapText="1"/>
    </xf>
    <xf numFmtId="165" fontId="9" fillId="2" borderId="6" xfId="1" applyNumberFormat="1" applyFont="1" applyFill="1" applyBorder="1" applyAlignment="1">
      <alignment horizontal="right" wrapText="1"/>
    </xf>
    <xf numFmtId="0" fontId="10" fillId="0" borderId="7" xfId="2" applyFont="1" applyBorder="1" applyAlignment="1">
      <alignment horizontal="left" vertical="center"/>
    </xf>
    <xf numFmtId="0" fontId="9" fillId="0" borderId="8" xfId="3" quotePrefix="1" applyFont="1" applyBorder="1" applyAlignment="1">
      <alignment horizontal="right" vertical="top"/>
    </xf>
    <xf numFmtId="0" fontId="9" fillId="0" borderId="9" xfId="3" quotePrefix="1" applyFont="1" applyBorder="1" applyAlignment="1">
      <alignment horizontal="right" vertical="top"/>
    </xf>
    <xf numFmtId="0" fontId="9" fillId="0" borderId="0" xfId="2" applyFont="1" applyAlignment="1">
      <alignment horizontal="left" vertical="top" wrapText="1"/>
    </xf>
    <xf numFmtId="167" fontId="9" fillId="0" borderId="18" xfId="2" applyNumberFormat="1" applyFont="1" applyBorder="1" applyAlignment="1">
      <alignment horizontal="right" vertical="top" wrapText="1"/>
    </xf>
    <xf numFmtId="167" fontId="10" fillId="0" borderId="18" xfId="2" applyNumberFormat="1" applyFont="1" applyBorder="1" applyAlignment="1">
      <alignment horizontal="right" vertical="top"/>
    </xf>
    <xf numFmtId="167" fontId="10" fillId="0" borderId="19" xfId="2" applyNumberFormat="1" applyFont="1" applyBorder="1" applyAlignment="1">
      <alignment horizontal="right" vertical="top"/>
    </xf>
    <xf numFmtId="0" fontId="10" fillId="2" borderId="19" xfId="2" applyFont="1" applyFill="1" applyBorder="1"/>
    <xf numFmtId="169" fontId="10" fillId="0" borderId="18" xfId="3" applyNumberFormat="1" applyFont="1" applyBorder="1" applyAlignment="1">
      <alignment horizontal="right" vertical="top"/>
    </xf>
    <xf numFmtId="0" fontId="10" fillId="2" borderId="13" xfId="2" applyFont="1" applyFill="1" applyBorder="1"/>
    <xf numFmtId="167" fontId="9" fillId="0" borderId="0" xfId="3" applyNumberFormat="1" applyFont="1" applyAlignment="1">
      <alignment horizontal="right" vertical="top"/>
    </xf>
    <xf numFmtId="167" fontId="9" fillId="0" borderId="12" xfId="3" applyNumberFormat="1" applyFont="1" applyBorder="1" applyAlignment="1">
      <alignment horizontal="right" vertical="top"/>
    </xf>
    <xf numFmtId="168" fontId="9" fillId="4" borderId="12" xfId="3" applyNumberFormat="1" applyFont="1" applyFill="1" applyBorder="1" applyAlignment="1">
      <alignment horizontal="right" vertical="top"/>
    </xf>
    <xf numFmtId="168" fontId="9" fillId="4" borderId="14" xfId="3" applyNumberFormat="1" applyFont="1" applyFill="1" applyBorder="1" applyAlignment="1">
      <alignment horizontal="right" vertical="top"/>
    </xf>
    <xf numFmtId="0" fontId="10" fillId="0" borderId="0" xfId="2" applyFont="1" applyAlignment="1">
      <alignment horizontal="left" vertical="top" wrapText="1"/>
    </xf>
    <xf numFmtId="167" fontId="10" fillId="0" borderId="10" xfId="3" applyNumberFormat="1" applyFont="1" applyBorder="1" applyAlignment="1">
      <alignment horizontal="right" vertical="top"/>
    </xf>
    <xf numFmtId="167" fontId="10" fillId="0" borderId="8" xfId="3" applyNumberFormat="1" applyFont="1" applyBorder="1" applyAlignment="1">
      <alignment horizontal="right" vertical="top"/>
    </xf>
    <xf numFmtId="167" fontId="10" fillId="0" borderId="11" xfId="3" applyNumberFormat="1" applyFont="1" applyBorder="1" applyAlignment="1">
      <alignment horizontal="right" vertical="top"/>
    </xf>
    <xf numFmtId="168" fontId="10" fillId="4" borderId="9" xfId="3" applyNumberFormat="1" applyFont="1" applyFill="1" applyBorder="1" applyAlignment="1">
      <alignment horizontal="right" vertical="top"/>
    </xf>
    <xf numFmtId="0" fontId="9" fillId="0" borderId="7" xfId="2" applyFont="1" applyBorder="1" applyAlignment="1">
      <alignment horizontal="left" vertical="top" wrapText="1"/>
    </xf>
    <xf numFmtId="167" fontId="9" fillId="0" borderId="20" xfId="3" applyNumberFormat="1" applyFont="1" applyBorder="1" applyAlignment="1">
      <alignment horizontal="right" vertical="top"/>
    </xf>
    <xf numFmtId="168" fontId="9" fillId="4" borderId="20" xfId="2" applyNumberFormat="1" applyFont="1" applyFill="1" applyBorder="1" applyAlignment="1">
      <alignment horizontal="right" vertical="top"/>
    </xf>
    <xf numFmtId="168" fontId="9" fillId="4" borderId="21" xfId="2" applyNumberFormat="1" applyFont="1" applyFill="1" applyBorder="1" applyAlignment="1">
      <alignment horizontal="right" vertical="top"/>
    </xf>
    <xf numFmtId="0" fontId="9" fillId="0" borderId="15" xfId="2" applyFont="1" applyBorder="1" applyAlignment="1">
      <alignment horizontal="left" vertical="top" wrapText="1"/>
    </xf>
    <xf numFmtId="167" fontId="9" fillId="0" borderId="18" xfId="3" applyNumberFormat="1" applyFont="1" applyBorder="1" applyAlignment="1">
      <alignment horizontal="right" vertical="top"/>
    </xf>
    <xf numFmtId="167" fontId="9" fillId="0" borderId="22" xfId="3" applyNumberFormat="1" applyFont="1" applyBorder="1" applyAlignment="1">
      <alignment horizontal="right" vertical="top"/>
    </xf>
    <xf numFmtId="168" fontId="9" fillId="4" borderId="19" xfId="2" applyNumberFormat="1" applyFont="1" applyFill="1" applyBorder="1" applyAlignment="1">
      <alignment horizontal="right" vertical="top"/>
    </xf>
    <xf numFmtId="168" fontId="9" fillId="4" borderId="13" xfId="2" applyNumberFormat="1" applyFont="1" applyFill="1" applyBorder="1" applyAlignment="1">
      <alignment horizontal="right" vertical="top"/>
    </xf>
    <xf numFmtId="167" fontId="10" fillId="0" borderId="2" xfId="3" applyNumberFormat="1" applyFont="1" applyBorder="1" applyAlignment="1">
      <alignment horizontal="right" vertical="top"/>
    </xf>
    <xf numFmtId="167" fontId="10" fillId="0" borderId="23" xfId="3" applyNumberFormat="1" applyFont="1" applyBorder="1" applyAlignment="1">
      <alignment horizontal="right" vertical="top"/>
    </xf>
    <xf numFmtId="168" fontId="10" fillId="4" borderId="23" xfId="2" applyNumberFormat="1" applyFont="1" applyFill="1" applyBorder="1" applyAlignment="1">
      <alignment horizontal="right" vertical="top"/>
    </xf>
    <xf numFmtId="168" fontId="10" fillId="4" borderId="24" xfId="2" applyNumberFormat="1" applyFont="1" applyFill="1" applyBorder="1" applyAlignment="1">
      <alignment horizontal="right" vertical="top"/>
    </xf>
    <xf numFmtId="168" fontId="9" fillId="4" borderId="12" xfId="2" applyNumberFormat="1" applyFont="1" applyFill="1" applyBorder="1" applyAlignment="1">
      <alignment horizontal="right" vertical="top"/>
    </xf>
    <xf numFmtId="168" fontId="9" fillId="4" borderId="14" xfId="2" applyNumberFormat="1" applyFont="1" applyFill="1" applyBorder="1" applyAlignment="1">
      <alignment horizontal="right" vertical="top"/>
    </xf>
    <xf numFmtId="167" fontId="10" fillId="0" borderId="13" xfId="3" applyNumberFormat="1" applyFont="1" applyBorder="1" applyAlignment="1">
      <alignment horizontal="right" vertical="top"/>
    </xf>
    <xf numFmtId="167" fontId="10" fillId="0" borderId="18" xfId="3" applyNumberFormat="1" applyFont="1" applyBorder="1" applyAlignment="1">
      <alignment horizontal="right" vertical="top"/>
    </xf>
    <xf numFmtId="167" fontId="10" fillId="0" borderId="22" xfId="3" applyNumberFormat="1" applyFont="1" applyBorder="1" applyAlignment="1">
      <alignment horizontal="right" vertical="top"/>
    </xf>
    <xf numFmtId="168" fontId="10" fillId="4" borderId="19" xfId="3" applyNumberFormat="1" applyFont="1" applyFill="1" applyBorder="1" applyAlignment="1">
      <alignment horizontal="right" vertical="top"/>
    </xf>
    <xf numFmtId="167" fontId="10" fillId="0" borderId="14" xfId="3" applyNumberFormat="1" applyFont="1" applyBorder="1" applyAlignment="1">
      <alignment horizontal="right" vertical="top"/>
    </xf>
    <xf numFmtId="167" fontId="10" fillId="0" borderId="0" xfId="3" applyNumberFormat="1" applyFont="1" applyAlignment="1">
      <alignment horizontal="right" vertical="top"/>
    </xf>
    <xf numFmtId="167" fontId="10" fillId="0" borderId="25" xfId="3" applyNumberFormat="1" applyFont="1" applyBorder="1" applyAlignment="1">
      <alignment horizontal="right" vertical="top"/>
    </xf>
    <xf numFmtId="168" fontId="10" fillId="4" borderId="12" xfId="3" applyNumberFormat="1" applyFont="1" applyFill="1" applyBorder="1" applyAlignment="1">
      <alignment horizontal="right" vertical="top"/>
    </xf>
    <xf numFmtId="167" fontId="10" fillId="0" borderId="21" xfId="3" applyNumberFormat="1" applyFont="1" applyBorder="1" applyAlignment="1">
      <alignment horizontal="right" vertical="top"/>
    </xf>
    <xf numFmtId="167" fontId="10" fillId="0" borderId="7" xfId="3" applyNumberFormat="1" applyFont="1" applyBorder="1" applyAlignment="1">
      <alignment horizontal="right" vertical="top"/>
    </xf>
    <xf numFmtId="167" fontId="10" fillId="0" borderId="26" xfId="3" applyNumberFormat="1" applyFont="1" applyBorder="1" applyAlignment="1">
      <alignment horizontal="right" vertical="top"/>
    </xf>
    <xf numFmtId="168" fontId="10" fillId="4" borderId="20" xfId="3" applyNumberFormat="1" applyFont="1" applyFill="1" applyBorder="1" applyAlignment="1">
      <alignment horizontal="right" vertical="top"/>
    </xf>
    <xf numFmtId="167" fontId="9" fillId="0" borderId="15" xfId="3" applyNumberFormat="1" applyFont="1" applyBorder="1" applyAlignment="1">
      <alignment horizontal="right" vertical="top"/>
    </xf>
    <xf numFmtId="167" fontId="9" fillId="0" borderId="27" xfId="3" applyNumberFormat="1" applyFont="1" applyBorder="1" applyAlignment="1">
      <alignment horizontal="right" vertical="top"/>
    </xf>
    <xf numFmtId="0" fontId="9" fillId="0" borderId="3" xfId="2" applyFont="1" applyBorder="1" applyAlignment="1">
      <alignment horizontal="left" vertical="top" wrapText="1"/>
    </xf>
    <xf numFmtId="167" fontId="9" fillId="0" borderId="3" xfId="3" applyNumberFormat="1" applyFont="1" applyBorder="1" applyAlignment="1">
      <alignment horizontal="right" vertical="top"/>
    </xf>
    <xf numFmtId="167" fontId="9" fillId="0" borderId="4" xfId="3" applyNumberFormat="1" applyFont="1" applyBorder="1" applyAlignment="1">
      <alignment horizontal="right" vertical="top"/>
    </xf>
    <xf numFmtId="168" fontId="9" fillId="4" borderId="5" xfId="3" applyNumberFormat="1" applyFont="1" applyFill="1" applyBorder="1" applyAlignment="1">
      <alignment horizontal="right" vertical="top"/>
    </xf>
    <xf numFmtId="168" fontId="9" fillId="4" borderId="6" xfId="3" applyNumberFormat="1" applyFont="1" applyFill="1" applyBorder="1" applyAlignment="1">
      <alignment horizontal="right" vertical="top"/>
    </xf>
    <xf numFmtId="168" fontId="9" fillId="4" borderId="18" xfId="3" applyNumberFormat="1" applyFont="1" applyFill="1" applyBorder="1" applyAlignment="1">
      <alignment horizontal="right" vertical="top"/>
    </xf>
    <xf numFmtId="168" fontId="9" fillId="4" borderId="0" xfId="3" applyNumberFormat="1" applyFont="1" applyFill="1" applyAlignment="1">
      <alignment horizontal="right" vertical="top"/>
    </xf>
    <xf numFmtId="0" fontId="9" fillId="0" borderId="1" xfId="2" applyFont="1" applyBorder="1" applyAlignment="1">
      <alignment horizontal="left" vertical="top" wrapText="1"/>
    </xf>
    <xf numFmtId="168" fontId="9" fillId="4" borderId="1" xfId="3" applyNumberFormat="1" applyFont="1" applyFill="1" applyBorder="1" applyAlignment="1">
      <alignment horizontal="right" vertical="top"/>
    </xf>
    <xf numFmtId="0" fontId="9" fillId="0" borderId="2" xfId="2" applyFont="1" applyBorder="1" applyAlignment="1">
      <alignment horizontal="left" vertical="top" wrapText="1"/>
    </xf>
    <xf numFmtId="167" fontId="9" fillId="0" borderId="2" xfId="3" applyNumberFormat="1" applyFont="1" applyBorder="1" applyAlignment="1">
      <alignment horizontal="right" vertical="top"/>
    </xf>
    <xf numFmtId="167" fontId="9" fillId="0" borderId="23" xfId="3" applyNumberFormat="1" applyFont="1" applyBorder="1" applyAlignment="1">
      <alignment horizontal="right" vertical="top"/>
    </xf>
    <xf numFmtId="167" fontId="9" fillId="0" borderId="28" xfId="3" applyNumberFormat="1" applyFont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7" fontId="10" fillId="0" borderId="12" xfId="3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7" fontId="10" fillId="0" borderId="9" xfId="3" applyNumberFormat="1" applyFont="1" applyBorder="1" applyAlignment="1">
      <alignment horizontal="right" vertical="top"/>
    </xf>
    <xf numFmtId="1" fontId="11" fillId="0" borderId="15" xfId="3" applyNumberFormat="1" applyFont="1" applyBorder="1" applyAlignment="1">
      <alignment horizontal="left" vertical="top" wrapText="1"/>
    </xf>
    <xf numFmtId="167" fontId="9" fillId="0" borderId="16" xfId="3" applyNumberFormat="1" applyFont="1" applyBorder="1" applyAlignment="1">
      <alignment horizontal="right" vertical="top"/>
    </xf>
    <xf numFmtId="168" fontId="9" fillId="4" borderId="16" xfId="3" applyNumberFormat="1" applyFont="1" applyFill="1" applyBorder="1" applyAlignment="1">
      <alignment horizontal="right" vertical="top"/>
    </xf>
    <xf numFmtId="168" fontId="9" fillId="4" borderId="17" xfId="3" applyNumberFormat="1" applyFont="1" applyFill="1" applyBorder="1" applyAlignment="1">
      <alignment horizontal="right" vertical="top"/>
    </xf>
    <xf numFmtId="1" fontId="11" fillId="0" borderId="0" xfId="3" applyNumberFormat="1" applyFont="1" applyAlignment="1">
      <alignment horizontal="left" vertical="top" wrapText="1"/>
    </xf>
    <xf numFmtId="168" fontId="9" fillId="4" borderId="23" xfId="3" applyNumberFormat="1" applyFont="1" applyFill="1" applyBorder="1" applyAlignment="1">
      <alignment horizontal="right" vertical="top"/>
    </xf>
    <xf numFmtId="168" fontId="9" fillId="4" borderId="24" xfId="3" applyNumberFormat="1" applyFont="1" applyFill="1" applyBorder="1" applyAlignment="1">
      <alignment horizontal="right" vertical="top"/>
    </xf>
    <xf numFmtId="167" fontId="10" fillId="0" borderId="19" xfId="3" applyNumberFormat="1" applyFont="1" applyBorder="1" applyAlignment="1">
      <alignment horizontal="right" vertical="top"/>
    </xf>
    <xf numFmtId="167" fontId="10" fillId="0" borderId="20" xfId="3" applyNumberFormat="1" applyFont="1" applyBorder="1" applyAlignment="1">
      <alignment horizontal="right" vertical="top"/>
    </xf>
    <xf numFmtId="167" fontId="9" fillId="0" borderId="25" xfId="3" applyNumberFormat="1" applyFont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167" fontId="9" fillId="0" borderId="1" xfId="3" applyNumberFormat="1" applyFont="1" applyBorder="1" applyAlignment="1">
      <alignment horizontal="right" vertical="top"/>
    </xf>
    <xf numFmtId="167" fontId="9" fillId="0" borderId="29" xfId="3" applyNumberFormat="1" applyFont="1" applyBorder="1" applyAlignment="1">
      <alignment horizontal="right" vertical="top"/>
    </xf>
    <xf numFmtId="168" fontId="9" fillId="2" borderId="29" xfId="3" applyNumberFormat="1" applyFont="1" applyFill="1" applyBorder="1" applyAlignment="1">
      <alignment horizontal="right" vertical="top"/>
    </xf>
    <xf numFmtId="167" fontId="9" fillId="0" borderId="30" xfId="3" applyNumberFormat="1" applyFont="1" applyBorder="1" applyAlignment="1">
      <alignment horizontal="right" vertical="top"/>
    </xf>
    <xf numFmtId="168" fontId="9" fillId="2" borderId="31" xfId="3" applyNumberFormat="1" applyFont="1" applyFill="1" applyBorder="1" applyAlignment="1">
      <alignment horizontal="right" vertical="top"/>
    </xf>
    <xf numFmtId="167" fontId="9" fillId="2" borderId="2" xfId="3" applyNumberFormat="1" applyFont="1" applyFill="1" applyBorder="1" applyAlignment="1">
      <alignment horizontal="right" vertical="top"/>
    </xf>
    <xf numFmtId="49" fontId="9" fillId="2" borderId="0" xfId="2" applyNumberFormat="1" applyFont="1" applyFill="1"/>
    <xf numFmtId="0" fontId="10" fillId="0" borderId="18" xfId="2" applyFont="1" applyBorder="1" applyAlignment="1">
      <alignment horizontal="left" vertical="top" wrapText="1"/>
    </xf>
    <xf numFmtId="168" fontId="10" fillId="4" borderId="13" xfId="3" applyNumberFormat="1" applyFont="1" applyFill="1" applyBorder="1" applyAlignment="1">
      <alignment horizontal="right" vertical="top"/>
    </xf>
    <xf numFmtId="0" fontId="13" fillId="0" borderId="0" xfId="2" applyFont="1" applyAlignment="1">
      <alignment horizontal="left" vertical="top" wrapText="1"/>
    </xf>
    <xf numFmtId="168" fontId="10" fillId="4" borderId="14" xfId="3" applyNumberFormat="1" applyFont="1" applyFill="1" applyBorder="1" applyAlignment="1">
      <alignment horizontal="right" vertical="top"/>
    </xf>
    <xf numFmtId="167" fontId="13" fillId="0" borderId="10" xfId="3" applyNumberFormat="1" applyFont="1" applyBorder="1" applyAlignment="1">
      <alignment horizontal="right" vertical="top"/>
    </xf>
    <xf numFmtId="167" fontId="13" fillId="0" borderId="8" xfId="3" applyNumberFormat="1" applyFont="1" applyBorder="1" applyAlignment="1">
      <alignment horizontal="right" vertical="top"/>
    </xf>
    <xf numFmtId="167" fontId="13" fillId="0" borderId="9" xfId="3" applyNumberFormat="1" applyFont="1" applyBorder="1" applyAlignment="1">
      <alignment horizontal="right" vertical="top"/>
    </xf>
    <xf numFmtId="168" fontId="13" fillId="4" borderId="9" xfId="3" applyNumberFormat="1" applyFont="1" applyFill="1" applyBorder="1" applyAlignment="1">
      <alignment horizontal="right" vertical="top"/>
    </xf>
    <xf numFmtId="0" fontId="10" fillId="5" borderId="0" xfId="4" applyFont="1" applyFill="1" applyAlignment="1">
      <alignment horizontal="left" vertical="top" wrapText="1"/>
    </xf>
    <xf numFmtId="0" fontId="10" fillId="3" borderId="0" xfId="2" applyFont="1" applyFill="1" applyAlignment="1">
      <alignment horizontal="left" vertical="top" wrapText="1"/>
    </xf>
    <xf numFmtId="0" fontId="9" fillId="0" borderId="0" xfId="2" applyFont="1" applyAlignment="1">
      <alignment horizontal="left" vertical="top"/>
    </xf>
    <xf numFmtId="167" fontId="9" fillId="0" borderId="0" xfId="2" applyNumberFormat="1" applyFont="1" applyAlignment="1">
      <alignment horizontal="left" vertical="top"/>
    </xf>
    <xf numFmtId="167" fontId="9" fillId="0" borderId="0" xfId="2" applyNumberFormat="1" applyFont="1" applyAlignment="1">
      <alignment horizontal="right" vertical="top"/>
    </xf>
    <xf numFmtId="167" fontId="12" fillId="3" borderId="0" xfId="5" applyNumberFormat="1" applyFont="1" applyFill="1" applyAlignment="1">
      <alignment horizontal="right" vertical="top"/>
    </xf>
    <xf numFmtId="0" fontId="2" fillId="0" borderId="0" xfId="0" applyFont="1"/>
    <xf numFmtId="0" fontId="14" fillId="0" borderId="28" xfId="7" applyFont="1" applyBorder="1" applyAlignment="1">
      <alignment horizontal="left" wrapText="1"/>
    </xf>
    <xf numFmtId="0" fontId="14" fillId="0" borderId="23" xfId="7" applyFont="1" applyBorder="1" applyAlignment="1">
      <alignment horizontal="left" wrapText="1"/>
    </xf>
    <xf numFmtId="0" fontId="14" fillId="0" borderId="24" xfId="7" applyFont="1" applyBorder="1" applyAlignment="1">
      <alignment horizontal="left" wrapText="1"/>
    </xf>
    <xf numFmtId="0" fontId="14" fillId="0" borderId="5" xfId="7" applyFont="1" applyBorder="1" applyAlignment="1">
      <alignment horizontal="center" wrapText="1"/>
    </xf>
    <xf numFmtId="164" fontId="9" fillId="0" borderId="2" xfId="3" applyNumberFormat="1" applyFont="1" applyBorder="1" applyAlignment="1">
      <alignment vertical="top"/>
    </xf>
    <xf numFmtId="1" fontId="9" fillId="0" borderId="6" xfId="3" quotePrefix="1" applyNumberFormat="1" applyFont="1" applyBorder="1" applyAlignment="1">
      <alignment vertical="top"/>
    </xf>
    <xf numFmtId="1" fontId="9" fillId="0" borderId="4" xfId="3" applyNumberFormat="1" applyFont="1" applyBorder="1" applyAlignment="1">
      <alignment vertical="top"/>
    </xf>
    <xf numFmtId="164" fontId="9" fillId="0" borderId="0" xfId="3" applyNumberFormat="1" applyFont="1" applyAlignment="1">
      <alignment vertical="top"/>
    </xf>
    <xf numFmtId="0" fontId="9" fillId="0" borderId="22" xfId="9" applyFont="1" applyBorder="1" applyAlignment="1">
      <alignment horizontal="right" vertical="top" wrapText="1"/>
    </xf>
    <xf numFmtId="164" fontId="9" fillId="0" borderId="19" xfId="3" applyNumberFormat="1" applyFont="1" applyBorder="1" applyAlignment="1">
      <alignment horizontal="right" vertical="top" wrapText="1"/>
    </xf>
    <xf numFmtId="164" fontId="9" fillId="0" borderId="7" xfId="3" applyNumberFormat="1" applyFont="1" applyBorder="1" applyAlignment="1">
      <alignment horizontal="justify" vertical="top" wrapText="1"/>
    </xf>
    <xf numFmtId="0" fontId="9" fillId="0" borderId="26" xfId="9" applyFont="1" applyBorder="1" applyAlignment="1">
      <alignment horizontal="right" wrapText="1"/>
    </xf>
    <xf numFmtId="164" fontId="9" fillId="0" borderId="20" xfId="3" applyNumberFormat="1" applyFont="1" applyBorder="1" applyAlignment="1">
      <alignment wrapText="1"/>
    </xf>
    <xf numFmtId="170" fontId="9" fillId="2" borderId="13" xfId="3" quotePrefix="1" applyNumberFormat="1" applyFont="1" applyFill="1" applyBorder="1"/>
    <xf numFmtId="170" fontId="9" fillId="2" borderId="18" xfId="3" quotePrefix="1" applyNumberFormat="1" applyFont="1" applyFill="1" applyBorder="1"/>
    <xf numFmtId="1" fontId="9" fillId="0" borderId="18" xfId="3" applyNumberFormat="1" applyFont="1" applyBorder="1" applyAlignment="1">
      <alignment horizontal="left" vertical="top"/>
    </xf>
    <xf numFmtId="0" fontId="9" fillId="0" borderId="0" xfId="9" applyFont="1" applyAlignment="1">
      <alignment horizontal="right" vertical="top"/>
    </xf>
    <xf numFmtId="0" fontId="9" fillId="0" borderId="25" xfId="9" applyFont="1" applyBorder="1" applyAlignment="1">
      <alignment horizontal="right" vertical="top"/>
    </xf>
    <xf numFmtId="170" fontId="9" fillId="0" borderId="13" xfId="3" quotePrefix="1" applyNumberFormat="1" applyFont="1" applyBorder="1" applyAlignment="1">
      <alignment horizontal="right" wrapText="1"/>
    </xf>
    <xf numFmtId="170" fontId="9" fillId="0" borderId="18" xfId="3" quotePrefix="1" applyNumberFormat="1" applyFont="1" applyBorder="1" applyAlignment="1">
      <alignment horizontal="right" wrapText="1"/>
    </xf>
    <xf numFmtId="170" fontId="9" fillId="0" borderId="22" xfId="3" quotePrefix="1" applyNumberFormat="1" applyFont="1" applyBorder="1" applyAlignment="1">
      <alignment horizontal="right" wrapText="1"/>
    </xf>
    <xf numFmtId="164" fontId="10" fillId="4" borderId="14" xfId="3" applyNumberFormat="1" applyFont="1" applyFill="1" applyBorder="1"/>
    <xf numFmtId="164" fontId="10" fillId="4" borderId="0" xfId="3" applyNumberFormat="1" applyFont="1" applyFill="1"/>
    <xf numFmtId="49" fontId="9" fillId="0" borderId="18" xfId="3" applyNumberFormat="1" applyFont="1" applyBorder="1" applyAlignment="1">
      <alignment horizontal="left" vertical="center" wrapText="1"/>
    </xf>
    <xf numFmtId="170" fontId="9" fillId="0" borderId="22" xfId="3" applyNumberFormat="1" applyFont="1" applyBorder="1" applyAlignment="1">
      <alignment vertical="top" wrapText="1"/>
    </xf>
    <xf numFmtId="170" fontId="9" fillId="0" borderId="19" xfId="3" applyNumberFormat="1" applyFont="1" applyBorder="1" applyAlignment="1">
      <alignment vertical="top" wrapText="1"/>
    </xf>
    <xf numFmtId="170" fontId="9" fillId="0" borderId="13" xfId="3" applyNumberFormat="1" applyFont="1" applyBorder="1" applyAlignment="1">
      <alignment vertical="top" wrapText="1"/>
    </xf>
    <xf numFmtId="167" fontId="9" fillId="0" borderId="18" xfId="3" applyNumberFormat="1" applyFont="1" applyBorder="1" applyAlignment="1">
      <alignment vertical="top" wrapText="1"/>
    </xf>
    <xf numFmtId="167" fontId="9" fillId="0" borderId="22" xfId="3" applyNumberFormat="1" applyFont="1" applyBorder="1" applyAlignment="1">
      <alignment vertical="top" wrapText="1"/>
    </xf>
    <xf numFmtId="168" fontId="9" fillId="4" borderId="13" xfId="10" applyNumberFormat="1" applyFont="1" applyFill="1" applyBorder="1" applyAlignment="1" applyProtection="1">
      <alignment horizontal="right" vertical="top" wrapText="1"/>
    </xf>
    <xf numFmtId="0" fontId="18" fillId="0" borderId="25" xfId="11" applyFont="1" applyBorder="1" applyAlignment="1">
      <alignment horizontal="left" vertical="top"/>
    </xf>
    <xf numFmtId="170" fontId="10" fillId="0" borderId="19" xfId="3" applyNumberFormat="1" applyFont="1" applyBorder="1" applyAlignment="1">
      <alignment vertical="top" wrapText="1"/>
    </xf>
    <xf numFmtId="170" fontId="10" fillId="0" borderId="13" xfId="3" applyNumberFormat="1" applyFont="1" applyBorder="1" applyAlignment="1">
      <alignment vertical="top" wrapText="1"/>
    </xf>
    <xf numFmtId="167" fontId="10" fillId="0" borderId="18" xfId="3" applyNumberFormat="1" applyFont="1" applyBorder="1" applyAlignment="1">
      <alignment vertical="top" wrapText="1"/>
    </xf>
    <xf numFmtId="167" fontId="10" fillId="0" borderId="22" xfId="3" applyNumberFormat="1" applyFont="1" applyBorder="1" applyAlignment="1">
      <alignment vertical="top" wrapText="1"/>
    </xf>
    <xf numFmtId="170" fontId="10" fillId="0" borderId="18" xfId="3" applyNumberFormat="1" applyFont="1" applyBorder="1" applyAlignment="1">
      <alignment vertical="top" wrapText="1"/>
    </xf>
    <xf numFmtId="168" fontId="10" fillId="4" borderId="13" xfId="10" applyNumberFormat="1" applyFont="1" applyFill="1" applyBorder="1" applyAlignment="1" applyProtection="1">
      <alignment horizontal="right" vertical="top" wrapText="1"/>
    </xf>
    <xf numFmtId="168" fontId="10" fillId="4" borderId="19" xfId="10" applyNumberFormat="1" applyFont="1" applyFill="1" applyBorder="1" applyAlignment="1" applyProtection="1">
      <alignment horizontal="right" vertical="top" wrapText="1"/>
    </xf>
    <xf numFmtId="170" fontId="10" fillId="0" borderId="12" xfId="3" applyNumberFormat="1" applyFont="1" applyBorder="1" applyAlignment="1">
      <alignment vertical="top" wrapText="1"/>
    </xf>
    <xf numFmtId="170" fontId="10" fillId="0" borderId="14" xfId="3" applyNumberFormat="1" applyFont="1" applyBorder="1" applyAlignment="1">
      <alignment vertical="top" wrapText="1"/>
    </xf>
    <xf numFmtId="167" fontId="10" fillId="0" borderId="0" xfId="3" applyNumberFormat="1" applyFont="1" applyAlignment="1">
      <alignment vertical="top" wrapText="1"/>
    </xf>
    <xf numFmtId="167" fontId="10" fillId="0" borderId="25" xfId="3" applyNumberFormat="1" applyFont="1" applyBorder="1" applyAlignment="1">
      <alignment vertical="top" wrapText="1"/>
    </xf>
    <xf numFmtId="170" fontId="10" fillId="0" borderId="0" xfId="3" applyNumberFormat="1" applyFont="1" applyAlignment="1">
      <alignment vertical="top" wrapText="1"/>
    </xf>
    <xf numFmtId="168" fontId="10" fillId="4" borderId="14" xfId="10" applyNumberFormat="1" applyFont="1" applyFill="1" applyBorder="1" applyAlignment="1" applyProtection="1">
      <alignment horizontal="right" vertical="top" wrapText="1"/>
    </xf>
    <xf numFmtId="168" fontId="10" fillId="4" borderId="12" xfId="10" applyNumberFormat="1" applyFont="1" applyFill="1" applyBorder="1" applyAlignment="1" applyProtection="1">
      <alignment horizontal="right" vertical="top" wrapText="1"/>
    </xf>
    <xf numFmtId="0" fontId="18" fillId="0" borderId="30" xfId="11" applyFont="1" applyBorder="1" applyAlignment="1">
      <alignment horizontal="left" vertical="top"/>
    </xf>
    <xf numFmtId="170" fontId="10" fillId="0" borderId="29" xfId="3" applyNumberFormat="1" applyFont="1" applyBorder="1" applyAlignment="1">
      <alignment vertical="top" wrapText="1"/>
    </xf>
    <xf numFmtId="170" fontId="10" fillId="0" borderId="31" xfId="3" applyNumberFormat="1" applyFont="1" applyBorder="1" applyAlignment="1">
      <alignment vertical="top" wrapText="1"/>
    </xf>
    <xf numFmtId="167" fontId="10" fillId="0" borderId="1" xfId="3" applyNumberFormat="1" applyFont="1" applyBorder="1" applyAlignment="1">
      <alignment vertical="top" wrapText="1"/>
    </xf>
    <xf numFmtId="167" fontId="10" fillId="0" borderId="30" xfId="3" applyNumberFormat="1" applyFont="1" applyBorder="1" applyAlignment="1">
      <alignment vertical="top" wrapText="1"/>
    </xf>
    <xf numFmtId="170" fontId="10" fillId="0" borderId="1" xfId="3" applyNumberFormat="1" applyFont="1" applyBorder="1" applyAlignment="1">
      <alignment vertical="top" wrapText="1"/>
    </xf>
    <xf numFmtId="168" fontId="10" fillId="4" borderId="31" xfId="10" applyNumberFormat="1" applyFont="1" applyFill="1" applyBorder="1" applyAlignment="1" applyProtection="1">
      <alignment horizontal="right" vertical="top" wrapText="1"/>
    </xf>
    <xf numFmtId="168" fontId="10" fillId="4" borderId="29" xfId="10" applyNumberFormat="1" applyFont="1" applyFill="1" applyBorder="1" applyAlignment="1" applyProtection="1">
      <alignment horizontal="right" vertical="top" wrapText="1"/>
    </xf>
    <xf numFmtId="0" fontId="19" fillId="3" borderId="0" xfId="11" applyFont="1" applyFill="1" applyAlignment="1">
      <alignment horizontal="left" vertical="top"/>
    </xf>
    <xf numFmtId="170" fontId="10" fillId="3" borderId="0" xfId="3" applyNumberFormat="1" applyFont="1" applyFill="1" applyAlignment="1">
      <alignment vertical="top" wrapText="1"/>
    </xf>
    <xf numFmtId="167" fontId="10" fillId="3" borderId="0" xfId="3" applyNumberFormat="1" applyFont="1" applyFill="1" applyAlignment="1">
      <alignment vertical="top" wrapText="1"/>
    </xf>
    <xf numFmtId="168" fontId="10" fillId="3" borderId="0" xfId="10" applyNumberFormat="1" applyFont="1" applyFill="1" applyBorder="1" applyAlignment="1" applyProtection="1">
      <alignment horizontal="right" vertical="top" wrapText="1"/>
    </xf>
    <xf numFmtId="1" fontId="19" fillId="0" borderId="0" xfId="11" applyNumberFormat="1" applyFont="1" applyAlignment="1">
      <alignment vertical="top"/>
    </xf>
    <xf numFmtId="168" fontId="9" fillId="2" borderId="12" xfId="3" applyNumberFormat="1" applyFont="1" applyFill="1" applyBorder="1" applyAlignment="1">
      <alignment horizontal="right" vertical="top"/>
    </xf>
    <xf numFmtId="168" fontId="9" fillId="2" borderId="14" xfId="3" applyNumberFormat="1" applyFont="1" applyFill="1" applyBorder="1" applyAlignment="1">
      <alignment horizontal="right" vertical="top"/>
    </xf>
    <xf numFmtId="0" fontId="15" fillId="0" borderId="25" xfId="7" applyFont="1" applyBorder="1" applyAlignment="1">
      <alignment horizontal="left" vertical="top"/>
    </xf>
    <xf numFmtId="0" fontId="15" fillId="0" borderId="0" xfId="7" applyFont="1" applyAlignment="1">
      <alignment horizontal="left" vertical="top"/>
    </xf>
    <xf numFmtId="0" fontId="14" fillId="6" borderId="19" xfId="5" quotePrefix="1" applyFont="1" applyFill="1" applyBorder="1" applyAlignment="1">
      <alignment horizontal="right" vertical="top" wrapText="1"/>
    </xf>
    <xf numFmtId="0" fontId="14" fillId="6" borderId="13" xfId="5" quotePrefix="1" applyFont="1" applyFill="1" applyBorder="1" applyAlignment="1">
      <alignment horizontal="right" vertical="top" wrapText="1"/>
    </xf>
    <xf numFmtId="0" fontId="7" fillId="0" borderId="0" xfId="8" applyFont="1"/>
    <xf numFmtId="0" fontId="20" fillId="0" borderId="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2" fillId="0" borderId="9" xfId="0" applyFont="1" applyBorder="1" applyAlignment="1">
      <alignment horizontal="right" vertical="center" wrapText="1"/>
    </xf>
    <xf numFmtId="0" fontId="20" fillId="0" borderId="27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22" fillId="0" borderId="16" xfId="0" applyFont="1" applyBorder="1" applyAlignment="1">
      <alignment horizontal="right" vertical="center" wrapText="1"/>
    </xf>
    <xf numFmtId="0" fontId="20" fillId="0" borderId="16" xfId="0" applyFont="1" applyBorder="1" applyAlignment="1">
      <alignment horizontal="right" vertical="center" wrapText="1"/>
    </xf>
    <xf numFmtId="0" fontId="20" fillId="0" borderId="17" xfId="0" applyFont="1" applyBorder="1" applyAlignment="1">
      <alignment horizontal="right" vertical="center" wrapText="1"/>
    </xf>
    <xf numFmtId="0" fontId="15" fillId="0" borderId="0" xfId="8" applyFont="1"/>
    <xf numFmtId="3" fontId="20" fillId="0" borderId="6" xfId="0" applyNumberFormat="1" applyFont="1" applyBorder="1" applyAlignment="1">
      <alignment horizontal="right" vertical="center" wrapText="1"/>
    </xf>
    <xf numFmtId="3" fontId="20" fillId="0" borderId="10" xfId="0" applyNumberFormat="1" applyFont="1" applyBorder="1" applyAlignment="1">
      <alignment horizontal="right" vertical="center" wrapText="1"/>
    </xf>
    <xf numFmtId="3" fontId="20" fillId="0" borderId="9" xfId="0" applyNumberFormat="1" applyFont="1" applyBorder="1" applyAlignment="1">
      <alignment horizontal="right" vertical="center" wrapText="1"/>
    </xf>
    <xf numFmtId="3" fontId="20" fillId="0" borderId="16" xfId="0" applyNumberFormat="1" applyFont="1" applyBorder="1" applyAlignment="1">
      <alignment horizontal="right" vertical="center" wrapText="1"/>
    </xf>
    <xf numFmtId="0" fontId="23" fillId="0" borderId="0" xfId="12"/>
    <xf numFmtId="0" fontId="4" fillId="0" borderId="1" xfId="2" applyFont="1" applyBorder="1" applyAlignment="1">
      <alignment horizontal="left"/>
    </xf>
    <xf numFmtId="0" fontId="5" fillId="0" borderId="10" xfId="3" quotePrefix="1" applyFont="1" applyBorder="1" applyAlignment="1">
      <alignment horizontal="center" vertical="top"/>
    </xf>
    <xf numFmtId="0" fontId="5" fillId="0" borderId="11" xfId="3" quotePrefix="1" applyFont="1" applyBorder="1" applyAlignment="1">
      <alignment horizontal="center" vertical="top"/>
    </xf>
    <xf numFmtId="0" fontId="5" fillId="0" borderId="8" xfId="3" quotePrefix="1" applyFont="1" applyBorder="1" applyAlignment="1">
      <alignment horizontal="center" vertical="top"/>
    </xf>
    <xf numFmtId="0" fontId="9" fillId="0" borderId="10" xfId="3" quotePrefix="1" applyFont="1" applyBorder="1" applyAlignment="1">
      <alignment horizontal="center" vertical="top"/>
    </xf>
    <xf numFmtId="0" fontId="9" fillId="0" borderId="11" xfId="3" quotePrefix="1" applyFont="1" applyBorder="1" applyAlignment="1">
      <alignment horizontal="center" vertical="top"/>
    </xf>
    <xf numFmtId="0" fontId="9" fillId="0" borderId="8" xfId="3" quotePrefix="1" applyFont="1" applyBorder="1" applyAlignment="1">
      <alignment horizontal="center" vertical="top"/>
    </xf>
    <xf numFmtId="0" fontId="4" fillId="0" borderId="1" xfId="6" applyFont="1" applyBorder="1" applyAlignment="1">
      <alignment horizontal="left"/>
    </xf>
    <xf numFmtId="0" fontId="14" fillId="0" borderId="6" xfId="7" applyFont="1" applyBorder="1" applyAlignment="1">
      <alignment horizontal="center"/>
    </xf>
    <xf numFmtId="0" fontId="14" fillId="0" borderId="3" xfId="7" applyFont="1" applyBorder="1" applyAlignment="1">
      <alignment horizontal="center"/>
    </xf>
    <xf numFmtId="0" fontId="14" fillId="0" borderId="4" xfId="7" applyFont="1" applyBorder="1" applyAlignment="1">
      <alignment horizontal="center"/>
    </xf>
    <xf numFmtId="0" fontId="14" fillId="0" borderId="6" xfId="7" applyFont="1" applyBorder="1" applyAlignment="1">
      <alignment horizontal="center" wrapText="1"/>
    </xf>
    <xf numFmtId="0" fontId="14" fillId="0" borderId="3" xfId="7" applyFont="1" applyBorder="1" applyAlignment="1">
      <alignment horizont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0" fontId="20" fillId="0" borderId="16" xfId="0" applyFont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170" fontId="9" fillId="0" borderId="3" xfId="3" quotePrefix="1" applyNumberFormat="1" applyFont="1" applyBorder="1" applyAlignment="1">
      <alignment horizontal="center" vertical="center" wrapText="1"/>
    </xf>
    <xf numFmtId="170" fontId="9" fillId="0" borderId="4" xfId="3" quotePrefix="1" applyNumberFormat="1" applyFont="1" applyBorder="1" applyAlignment="1">
      <alignment horizontal="center" vertical="center" wrapText="1"/>
    </xf>
    <xf numFmtId="1" fontId="9" fillId="0" borderId="3" xfId="3" applyNumberFormat="1" applyFont="1" applyBorder="1" applyAlignment="1">
      <alignment horizontal="center" vertical="top"/>
    </xf>
    <xf numFmtId="164" fontId="9" fillId="2" borderId="23" xfId="3" quotePrefix="1" applyNumberFormat="1" applyFont="1" applyFill="1" applyBorder="1" applyAlignment="1">
      <alignment horizontal="right" wrapText="1"/>
    </xf>
    <xf numFmtId="164" fontId="9" fillId="2" borderId="20" xfId="3" quotePrefix="1" applyNumberFormat="1" applyFont="1" applyFill="1" applyBorder="1" applyAlignment="1">
      <alignment horizontal="right" wrapText="1"/>
    </xf>
    <xf numFmtId="164" fontId="9" fillId="4" borderId="24" xfId="3" applyNumberFormat="1" applyFont="1" applyFill="1" applyBorder="1" applyAlignment="1">
      <alignment horizontal="right" wrapText="1"/>
    </xf>
    <xf numFmtId="164" fontId="9" fillId="4" borderId="21" xfId="3" applyNumberFormat="1" applyFont="1" applyFill="1" applyBorder="1" applyAlignment="1">
      <alignment horizontal="right" wrapText="1"/>
    </xf>
    <xf numFmtId="164" fontId="9" fillId="0" borderId="10" xfId="3" applyNumberFormat="1" applyFont="1" applyBorder="1" applyAlignment="1">
      <alignment horizontal="center"/>
    </xf>
    <xf numFmtId="164" fontId="9" fillId="0" borderId="8" xfId="3" applyNumberFormat="1" applyFont="1" applyBorder="1" applyAlignment="1">
      <alignment horizontal="center"/>
    </xf>
    <xf numFmtId="164" fontId="9" fillId="0" borderId="11" xfId="3" applyNumberFormat="1" applyFont="1" applyBorder="1" applyAlignment="1">
      <alignment horizontal="center"/>
    </xf>
  </cellXfs>
  <cellStyles count="13">
    <cellStyle name="Hyperlink" xfId="12" builtinId="8"/>
    <cellStyle name="Normal" xfId="0" builtinId="0"/>
    <cellStyle name="Normal 10" xfId="11"/>
    <cellStyle name="Normal 15" xfId="5"/>
    <cellStyle name="Normal 2 2 2" xfId="4"/>
    <cellStyle name="Normal_Book1 2" xfId="8"/>
    <cellStyle name="Normal_DBSA_PE30.2009N 2 2" xfId="2"/>
    <cellStyle name="Normal_DBSA_PE30.2009N 3 2" xfId="6"/>
    <cellStyle name="Normal_Link to db 2 2" xfId="3"/>
    <cellStyle name="Normal_Link to db 3 2" xfId="7"/>
    <cellStyle name="Normal_Revenue Tables 2 2 2" xfId="9"/>
    <cellStyle name="Percent" xfId="1" builtinId="5"/>
    <cellStyle name="Percent 2 2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9"/>
  <sheetViews>
    <sheetView showGridLines="0" tabSelected="1" workbookViewId="0">
      <selection activeCell="E14" sqref="E14"/>
    </sheetView>
  </sheetViews>
  <sheetFormatPr defaultRowHeight="15" x14ac:dyDescent="0.25"/>
  <cols>
    <col min="1" max="1" width="50.7109375" customWidth="1"/>
    <col min="2" max="2" width="11.28515625" bestFit="1" customWidth="1"/>
  </cols>
  <sheetData>
    <row r="1" spans="1:2" x14ac:dyDescent="0.25">
      <c r="A1" s="137" t="s">
        <v>156</v>
      </c>
      <c r="B1" s="137" t="s">
        <v>157</v>
      </c>
    </row>
    <row r="2" spans="1:2" x14ac:dyDescent="0.25">
      <c r="A2" t="s">
        <v>158</v>
      </c>
      <c r="B2" s="222" t="s">
        <v>0</v>
      </c>
    </row>
    <row r="3" spans="1:2" x14ac:dyDescent="0.25">
      <c r="B3" s="222" t="s">
        <v>21</v>
      </c>
    </row>
    <row r="4" spans="1:2" x14ac:dyDescent="0.25">
      <c r="B4" s="222" t="s">
        <v>68</v>
      </c>
    </row>
    <row r="5" spans="1:2" x14ac:dyDescent="0.25">
      <c r="B5" s="222" t="s">
        <v>75</v>
      </c>
    </row>
    <row r="6" spans="1:2" x14ac:dyDescent="0.25">
      <c r="A6" t="s">
        <v>159</v>
      </c>
      <c r="B6" s="222" t="s">
        <v>97</v>
      </c>
    </row>
    <row r="7" spans="1:2" x14ac:dyDescent="0.25">
      <c r="B7" s="222" t="s">
        <v>104</v>
      </c>
    </row>
    <row r="8" spans="1:2" x14ac:dyDescent="0.25">
      <c r="B8" s="222" t="s">
        <v>109</v>
      </c>
    </row>
    <row r="9" spans="1:2" x14ac:dyDescent="0.25">
      <c r="B9" s="222" t="s">
        <v>110</v>
      </c>
    </row>
  </sheetData>
  <hyperlinks>
    <hyperlink ref="B2" location="CGEFinancial!B2" display="CGEFinancial!B2"/>
    <hyperlink ref="B3" location="CGEFinancial!B11" display="CGEFinancial!B11"/>
    <hyperlink ref="B4" location="CGEPerfom!B2" display="CGEPerfom!B2"/>
    <hyperlink ref="B5" location="CGEPersonnel!B2" display="CGEPersonnel!B2"/>
    <hyperlink ref="B6" location="NYDAFinancial!B2" display="NYDAFinancial!B2"/>
    <hyperlink ref="B7" location="NYDAFinancial!B14" display="NYDAFinancial!B14"/>
    <hyperlink ref="B8" location="NYDAPerfom!B2" display="NYDAPerfom!B2"/>
    <hyperlink ref="B9" location="NYDAPersonnel!B2" display="NYDAPersonnel!B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6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7" t="s">
        <v>67</v>
      </c>
      <c r="AB1">
        <f>SUMPRODUCT(LEN(B2)-LEN(SUBSTITUTE(B2,{1,2,3,4,5,6,7,8,9,0},"")))</f>
        <v>4</v>
      </c>
    </row>
    <row r="2" spans="2:28" x14ac:dyDescent="0.25">
      <c r="B2" s="223" t="s">
        <v>0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4" t="s">
        <v>11</v>
      </c>
      <c r="H4" s="225"/>
      <c r="I4" s="12" t="s">
        <v>12</v>
      </c>
      <c r="J4" s="12" t="s">
        <v>13</v>
      </c>
      <c r="K4" s="12" t="s">
        <v>14</v>
      </c>
      <c r="L4" s="224" t="s">
        <v>15</v>
      </c>
      <c r="M4" s="226"/>
    </row>
    <row r="5" spans="2:28" x14ac:dyDescent="0.25">
      <c r="B5" s="14" t="s">
        <v>16</v>
      </c>
      <c r="C5" s="15">
        <v>38.055244986084418</v>
      </c>
      <c r="D5" s="15">
        <v>32.95444366474004</v>
      </c>
      <c r="E5" s="15">
        <v>33.842772267399674</v>
      </c>
      <c r="F5" s="16">
        <v>52.207337434017582</v>
      </c>
      <c r="G5" s="17">
        <v>0.111</v>
      </c>
      <c r="H5" s="17">
        <v>0.45800000000000002</v>
      </c>
      <c r="I5" s="15">
        <v>39.539062000000001</v>
      </c>
      <c r="J5" s="15">
        <v>41.314792765399993</v>
      </c>
      <c r="K5" s="15">
        <v>43.165903481289924</v>
      </c>
      <c r="L5" s="17">
        <v>-6.0999999999999999E-2</v>
      </c>
      <c r="M5" s="18">
        <v>0.432</v>
      </c>
    </row>
    <row r="6" spans="2:28" x14ac:dyDescent="0.25">
      <c r="B6" s="14" t="s">
        <v>17</v>
      </c>
      <c r="C6" s="15">
        <v>11.704961915233749</v>
      </c>
      <c r="D6" s="15">
        <v>9.6673649102766799</v>
      </c>
      <c r="E6" s="15">
        <v>9.6424704581446896</v>
      </c>
      <c r="F6" s="16">
        <v>13.093860000000003</v>
      </c>
      <c r="G6" s="17">
        <v>3.7999999999999999E-2</v>
      </c>
      <c r="H6" s="17">
        <v>0.13</v>
      </c>
      <c r="I6" s="15">
        <v>12.238199999999997</v>
      </c>
      <c r="J6" s="15">
        <v>12.787695179999996</v>
      </c>
      <c r="K6" s="15">
        <v>13.360583924064001</v>
      </c>
      <c r="L6" s="17">
        <v>7.0000000000000001E-3</v>
      </c>
      <c r="M6" s="19">
        <v>0.127</v>
      </c>
    </row>
    <row r="7" spans="2:28" x14ac:dyDescent="0.25">
      <c r="B7" s="14" t="s">
        <v>18</v>
      </c>
      <c r="C7" s="15">
        <v>19.151496995540871</v>
      </c>
      <c r="D7" s="15">
        <v>27.514807821556701</v>
      </c>
      <c r="E7" s="15">
        <v>27.930950203731175</v>
      </c>
      <c r="F7" s="16">
        <v>37.267126554252194</v>
      </c>
      <c r="G7" s="17">
        <v>0.248</v>
      </c>
      <c r="H7" s="17">
        <v>0.32600000000000001</v>
      </c>
      <c r="I7" s="15">
        <v>34.831799999999994</v>
      </c>
      <c r="J7" s="15">
        <v>36.39574781999999</v>
      </c>
      <c r="K7" s="15">
        <v>38.026277322335993</v>
      </c>
      <c r="L7" s="17">
        <v>7.0000000000000001E-3</v>
      </c>
      <c r="M7" s="19">
        <v>0.36099999999999999</v>
      </c>
    </row>
    <row r="8" spans="2:28" x14ac:dyDescent="0.25">
      <c r="B8" s="14" t="s">
        <v>19</v>
      </c>
      <c r="C8" s="15">
        <v>7.714554103140923</v>
      </c>
      <c r="D8" s="15">
        <v>5.9491476370933425</v>
      </c>
      <c r="E8" s="15">
        <v>6.4196226852484592</v>
      </c>
      <c r="F8" s="16">
        <v>8.7576760117302044</v>
      </c>
      <c r="G8" s="17">
        <v>4.2999999999999997E-2</v>
      </c>
      <c r="H8" s="17">
        <v>8.5000000000000006E-2</v>
      </c>
      <c r="I8" s="15">
        <v>7.5308000000000019</v>
      </c>
      <c r="J8" s="15">
        <v>7.8695322200000009</v>
      </c>
      <c r="K8" s="15">
        <v>8.2220040634560014</v>
      </c>
      <c r="L8" s="17">
        <v>-2.1000000000000001E-2</v>
      </c>
      <c r="M8" s="19">
        <v>0.08</v>
      </c>
    </row>
    <row r="9" spans="2:28" x14ac:dyDescent="0.25">
      <c r="B9" s="20" t="s">
        <v>20</v>
      </c>
      <c r="C9" s="21">
        <v>76.626257999999964</v>
      </c>
      <c r="D9" s="21">
        <v>76.085764033666777</v>
      </c>
      <c r="E9" s="21">
        <v>77.835815614523995</v>
      </c>
      <c r="F9" s="22">
        <v>111.32599999999999</v>
      </c>
      <c r="G9" s="23">
        <v>0.13300000000000001</v>
      </c>
      <c r="H9" s="24">
        <v>1</v>
      </c>
      <c r="I9" s="21">
        <v>94.139861999999994</v>
      </c>
      <c r="J9" s="21">
        <v>98.367767985399979</v>
      </c>
      <c r="K9" s="21">
        <v>102.77476879114592</v>
      </c>
      <c r="L9" s="25">
        <v>-2.5999999999999999E-2</v>
      </c>
      <c r="M9" s="26">
        <v>1</v>
      </c>
    </row>
    <row r="10" spans="2:28" x14ac:dyDescent="0.25">
      <c r="B10" s="27"/>
      <c r="C10" s="27"/>
      <c r="D10" s="27"/>
      <c r="E10" s="28"/>
      <c r="F10" s="28"/>
      <c r="G10" s="28"/>
      <c r="H10" s="28"/>
      <c r="I10" s="28"/>
      <c r="J10" s="28"/>
      <c r="K10" s="28"/>
      <c r="L10" s="28"/>
      <c r="M10" s="28"/>
    </row>
    <row r="11" spans="2:28" x14ac:dyDescent="0.25">
      <c r="B11" s="223" t="s">
        <v>21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</row>
    <row r="12" spans="2:28" ht="46.5" x14ac:dyDescent="0.25">
      <c r="B12" s="29" t="s">
        <v>22</v>
      </c>
      <c r="C12" s="30"/>
      <c r="D12" s="31" t="s">
        <v>1</v>
      </c>
      <c r="E12" s="32"/>
      <c r="F12" s="33" t="s">
        <v>2</v>
      </c>
      <c r="G12" s="34" t="s">
        <v>3</v>
      </c>
      <c r="H12" s="34" t="s">
        <v>4</v>
      </c>
      <c r="I12" s="35" t="s">
        <v>5</v>
      </c>
      <c r="J12" s="36"/>
      <c r="K12" s="37"/>
      <c r="L12" s="34" t="s">
        <v>3</v>
      </c>
      <c r="M12" s="38" t="s">
        <v>4</v>
      </c>
    </row>
    <row r="13" spans="2:28" x14ac:dyDescent="0.25">
      <c r="B13" s="39" t="s">
        <v>6</v>
      </c>
      <c r="C13" s="40" t="s">
        <v>7</v>
      </c>
      <c r="D13" s="40" t="s">
        <v>8</v>
      </c>
      <c r="E13" s="40" t="s">
        <v>9</v>
      </c>
      <c r="F13" s="41" t="s">
        <v>10</v>
      </c>
      <c r="G13" s="227" t="s">
        <v>11</v>
      </c>
      <c r="H13" s="228"/>
      <c r="I13" s="40" t="s">
        <v>12</v>
      </c>
      <c r="J13" s="40" t="s">
        <v>13</v>
      </c>
      <c r="K13" s="40" t="s">
        <v>14</v>
      </c>
      <c r="L13" s="227" t="s">
        <v>15</v>
      </c>
      <c r="M13" s="229"/>
    </row>
    <row r="14" spans="2:28" x14ac:dyDescent="0.25">
      <c r="B14" s="42" t="s">
        <v>23</v>
      </c>
      <c r="C14" s="43"/>
      <c r="D14" s="44"/>
      <c r="E14" s="44"/>
      <c r="F14" s="45"/>
      <c r="G14" s="46"/>
      <c r="H14" s="46"/>
      <c r="I14" s="44"/>
      <c r="J14" s="44"/>
      <c r="K14" s="47"/>
      <c r="L14" s="46"/>
      <c r="M14" s="48"/>
    </row>
    <row r="15" spans="2:28" x14ac:dyDescent="0.25">
      <c r="B15" s="42" t="s">
        <v>24</v>
      </c>
      <c r="C15" s="49">
        <v>1.407</v>
      </c>
      <c r="D15" s="49">
        <v>1.3959087800000001</v>
      </c>
      <c r="E15" s="49">
        <v>0.71299999999999997</v>
      </c>
      <c r="F15" s="50">
        <v>0</v>
      </c>
      <c r="G15" s="51">
        <v>-1</v>
      </c>
      <c r="H15" s="51">
        <v>0.01</v>
      </c>
      <c r="I15" s="49">
        <v>0</v>
      </c>
      <c r="J15" s="49">
        <v>0</v>
      </c>
      <c r="K15" s="49">
        <v>0</v>
      </c>
      <c r="L15" s="51">
        <v>0</v>
      </c>
      <c r="M15" s="52">
        <v>0</v>
      </c>
    </row>
    <row r="16" spans="2:28" x14ac:dyDescent="0.25">
      <c r="B16" s="53" t="s">
        <v>25</v>
      </c>
      <c r="C16" s="54">
        <v>1.407</v>
      </c>
      <c r="D16" s="55">
        <v>1.3959087800000001</v>
      </c>
      <c r="E16" s="56">
        <v>0.71299999999999997</v>
      </c>
      <c r="F16" s="56">
        <v>0</v>
      </c>
      <c r="G16" s="57">
        <v>-1</v>
      </c>
      <c r="H16" s="57">
        <v>0.01</v>
      </c>
      <c r="I16" s="55">
        <v>0</v>
      </c>
      <c r="J16" s="55">
        <v>0</v>
      </c>
      <c r="K16" s="56">
        <v>0</v>
      </c>
      <c r="L16" s="57">
        <v>0</v>
      </c>
      <c r="M16" s="57">
        <v>0</v>
      </c>
    </row>
    <row r="17" spans="2:13" x14ac:dyDescent="0.25">
      <c r="B17" s="58" t="s">
        <v>26</v>
      </c>
      <c r="C17" s="49">
        <v>85.177000000000007</v>
      </c>
      <c r="D17" s="49">
        <v>78.614999999999995</v>
      </c>
      <c r="E17" s="49">
        <v>91.376000000000005</v>
      </c>
      <c r="F17" s="59">
        <v>100.72199999999999</v>
      </c>
      <c r="G17" s="60">
        <v>5.7000000000000002E-2</v>
      </c>
      <c r="H17" s="60">
        <v>0.99</v>
      </c>
      <c r="I17" s="49">
        <v>94.14</v>
      </c>
      <c r="J17" s="49">
        <v>98.367999999999995</v>
      </c>
      <c r="K17" s="49">
        <v>102.77500000000001</v>
      </c>
      <c r="L17" s="60">
        <v>7.0000000000000001E-3</v>
      </c>
      <c r="M17" s="61">
        <v>1</v>
      </c>
    </row>
    <row r="18" spans="2:13" x14ac:dyDescent="0.25">
      <c r="B18" s="62" t="s">
        <v>27</v>
      </c>
      <c r="C18" s="63">
        <v>86.584000000000003</v>
      </c>
      <c r="D18" s="63">
        <v>80.010908779999994</v>
      </c>
      <c r="E18" s="64">
        <v>92.088999999999999</v>
      </c>
      <c r="F18" s="64">
        <v>100.72199999999999</v>
      </c>
      <c r="G18" s="65">
        <v>5.1999999999999998E-2</v>
      </c>
      <c r="H18" s="65">
        <v>1</v>
      </c>
      <c r="I18" s="63">
        <v>94.14</v>
      </c>
      <c r="J18" s="63">
        <v>98.367999999999995</v>
      </c>
      <c r="K18" s="64">
        <v>102.77500000000001</v>
      </c>
      <c r="L18" s="65">
        <v>7.0000000000000001E-3</v>
      </c>
      <c r="M18" s="66">
        <v>1</v>
      </c>
    </row>
    <row r="19" spans="2:13" x14ac:dyDescent="0.25">
      <c r="B19" s="42" t="s">
        <v>28</v>
      </c>
      <c r="C19" s="67"/>
      <c r="D19" s="67"/>
      <c r="E19" s="67"/>
      <c r="F19" s="68"/>
      <c r="G19" s="69"/>
      <c r="H19" s="69"/>
      <c r="I19" s="67"/>
      <c r="J19" s="67"/>
      <c r="K19" s="67"/>
      <c r="L19" s="69"/>
      <c r="M19" s="70"/>
    </row>
    <row r="20" spans="2:13" x14ac:dyDescent="0.25">
      <c r="B20" s="42" t="s">
        <v>29</v>
      </c>
      <c r="C20" s="49">
        <v>76.626257999999979</v>
      </c>
      <c r="D20" s="49">
        <v>76.085764033666763</v>
      </c>
      <c r="E20" s="49">
        <v>77.835815614524023</v>
      </c>
      <c r="F20" s="50">
        <v>111.32599999999999</v>
      </c>
      <c r="G20" s="71">
        <v>0.13300000000000001</v>
      </c>
      <c r="H20" s="71">
        <v>1</v>
      </c>
      <c r="I20" s="49">
        <v>94.139862000000008</v>
      </c>
      <c r="J20" s="49">
        <v>98.367767985399993</v>
      </c>
      <c r="K20" s="49">
        <v>102.7747687911459</v>
      </c>
      <c r="L20" s="71">
        <v>-2.5999999999999999E-2</v>
      </c>
      <c r="M20" s="72">
        <v>1</v>
      </c>
    </row>
    <row r="21" spans="2:13" x14ac:dyDescent="0.25">
      <c r="B21" s="53" t="s">
        <v>30</v>
      </c>
      <c r="C21" s="73">
        <v>54.539999999999957</v>
      </c>
      <c r="D21" s="74">
        <v>55.826994808321722</v>
      </c>
      <c r="E21" s="75">
        <v>54.299603985957916</v>
      </c>
      <c r="F21" s="75">
        <v>65.135999999999996</v>
      </c>
      <c r="G21" s="76">
        <v>6.0999999999999999E-2</v>
      </c>
      <c r="H21" s="76">
        <v>0.68200000000000005</v>
      </c>
      <c r="I21" s="74">
        <v>65.381500000000003</v>
      </c>
      <c r="J21" s="74">
        <v>68.317129349999988</v>
      </c>
      <c r="K21" s="75">
        <v>71.377736744879996</v>
      </c>
      <c r="L21" s="76">
        <v>3.1E-2</v>
      </c>
      <c r="M21" s="76">
        <v>0.66700000000000004</v>
      </c>
    </row>
    <row r="22" spans="2:13" x14ac:dyDescent="0.25">
      <c r="B22" s="53" t="s">
        <v>31</v>
      </c>
      <c r="C22" s="77">
        <v>20.328258000000009</v>
      </c>
      <c r="D22" s="78">
        <v>18.53735065534504</v>
      </c>
      <c r="E22" s="79">
        <v>22.195265078566091</v>
      </c>
      <c r="F22" s="79">
        <v>46.189999999999991</v>
      </c>
      <c r="G22" s="80">
        <v>0.315</v>
      </c>
      <c r="H22" s="80">
        <v>0.30199999999999999</v>
      </c>
      <c r="I22" s="78">
        <v>28.758362000000002</v>
      </c>
      <c r="J22" s="78">
        <v>30.050638635400002</v>
      </c>
      <c r="K22" s="79">
        <v>31.397032046265913</v>
      </c>
      <c r="L22" s="80">
        <v>-0.121</v>
      </c>
      <c r="M22" s="80">
        <v>0.33300000000000002</v>
      </c>
    </row>
    <row r="23" spans="2:13" x14ac:dyDescent="0.25">
      <c r="B23" s="53" t="s">
        <v>32</v>
      </c>
      <c r="C23" s="77">
        <v>1.724</v>
      </c>
      <c r="D23" s="78">
        <v>1.64566569</v>
      </c>
      <c r="E23" s="79">
        <v>1.2979465499999998</v>
      </c>
      <c r="F23" s="79">
        <v>0</v>
      </c>
      <c r="G23" s="80">
        <v>-1</v>
      </c>
      <c r="H23" s="80">
        <v>1.4999999999999999E-2</v>
      </c>
      <c r="I23" s="78">
        <v>0</v>
      </c>
      <c r="J23" s="78">
        <v>0</v>
      </c>
      <c r="K23" s="79">
        <v>0</v>
      </c>
      <c r="L23" s="80">
        <v>0</v>
      </c>
      <c r="M23" s="80">
        <v>0</v>
      </c>
    </row>
    <row r="24" spans="2:13" ht="18" x14ac:dyDescent="0.25">
      <c r="B24" s="53" t="s">
        <v>33</v>
      </c>
      <c r="C24" s="81">
        <v>3.4000000000000002E-2</v>
      </c>
      <c r="D24" s="82">
        <v>7.5752880000000009E-2</v>
      </c>
      <c r="E24" s="83">
        <v>4.2999999999999997E-2</v>
      </c>
      <c r="F24" s="83">
        <v>0</v>
      </c>
      <c r="G24" s="84">
        <v>-1</v>
      </c>
      <c r="H24" s="84">
        <v>0</v>
      </c>
      <c r="I24" s="82">
        <v>0</v>
      </c>
      <c r="J24" s="82">
        <v>0</v>
      </c>
      <c r="K24" s="83">
        <v>0</v>
      </c>
      <c r="L24" s="84">
        <v>0</v>
      </c>
      <c r="M24" s="84">
        <v>0</v>
      </c>
    </row>
    <row r="25" spans="2:13" x14ac:dyDescent="0.25">
      <c r="B25" s="62" t="s">
        <v>34</v>
      </c>
      <c r="C25" s="85">
        <v>76.626257999999979</v>
      </c>
      <c r="D25" s="85">
        <v>76.085764033666763</v>
      </c>
      <c r="E25" s="86">
        <v>77.835815614524023</v>
      </c>
      <c r="F25" s="86">
        <v>111.32599999999999</v>
      </c>
      <c r="G25" s="65">
        <v>0.13300000000000001</v>
      </c>
      <c r="H25" s="65">
        <v>1</v>
      </c>
      <c r="I25" s="85">
        <v>94.139862000000008</v>
      </c>
      <c r="J25" s="85">
        <v>98.367767985399993</v>
      </c>
      <c r="K25" s="86">
        <v>102.7747687911459</v>
      </c>
      <c r="L25" s="65">
        <v>-2.5999999999999999E-2</v>
      </c>
      <c r="M25" s="66">
        <v>1</v>
      </c>
    </row>
    <row r="26" spans="2:13" x14ac:dyDescent="0.25">
      <c r="B26" s="87" t="s">
        <v>35</v>
      </c>
      <c r="C26" s="88">
        <v>10</v>
      </c>
      <c r="D26" s="88">
        <v>3.9</v>
      </c>
      <c r="E26" s="89">
        <v>14.3</v>
      </c>
      <c r="F26" s="89">
        <v>-10.6</v>
      </c>
      <c r="G26" s="90">
        <v>-2.02</v>
      </c>
      <c r="H26" s="90"/>
      <c r="I26" s="88">
        <v>0</v>
      </c>
      <c r="J26" s="88">
        <v>0</v>
      </c>
      <c r="K26" s="89">
        <v>0</v>
      </c>
      <c r="L26" s="90">
        <v>-1</v>
      </c>
      <c r="M26" s="91"/>
    </row>
    <row r="27" spans="2:13" x14ac:dyDescent="0.25">
      <c r="B27" s="42"/>
      <c r="C27" s="78"/>
      <c r="D27" s="78"/>
      <c r="E27" s="78"/>
      <c r="F27" s="78"/>
      <c r="G27" s="92"/>
      <c r="H27" s="92"/>
      <c r="I27" s="78"/>
      <c r="J27" s="78"/>
      <c r="K27" s="78"/>
      <c r="L27" s="92"/>
      <c r="M27" s="93"/>
    </row>
    <row r="28" spans="2:13" x14ac:dyDescent="0.25">
      <c r="B28" s="94" t="s">
        <v>36</v>
      </c>
      <c r="C28" s="78"/>
      <c r="D28" s="78"/>
      <c r="E28" s="78"/>
      <c r="F28" s="78"/>
      <c r="G28" s="95"/>
      <c r="H28" s="95"/>
      <c r="I28" s="78"/>
      <c r="J28" s="78"/>
      <c r="K28" s="78"/>
      <c r="L28" s="95"/>
      <c r="M28" s="95"/>
    </row>
    <row r="29" spans="2:13" ht="18" x14ac:dyDescent="0.25">
      <c r="B29" s="96" t="s">
        <v>37</v>
      </c>
      <c r="C29" s="97">
        <v>12.318979701581455</v>
      </c>
      <c r="D29" s="97">
        <v>1.4775873769678327</v>
      </c>
      <c r="E29" s="97">
        <v>6.1370000000000147</v>
      </c>
      <c r="F29" s="98">
        <v>0.6322638469597166</v>
      </c>
      <c r="G29" s="51">
        <v>-0.628</v>
      </c>
      <c r="H29" s="51">
        <v>1</v>
      </c>
      <c r="I29" s="97">
        <v>0.66053875749450697</v>
      </c>
      <c r="J29" s="97">
        <v>0.69019694770599926</v>
      </c>
      <c r="K29" s="99">
        <v>0.7211177709632608</v>
      </c>
      <c r="L29" s="51">
        <v>4.4999999999999998E-2</v>
      </c>
      <c r="M29" s="52">
        <v>1</v>
      </c>
    </row>
    <row r="30" spans="2:13" x14ac:dyDescent="0.25">
      <c r="B30" s="100" t="s">
        <v>38</v>
      </c>
      <c r="C30" s="78"/>
      <c r="D30" s="78"/>
      <c r="E30" s="78"/>
      <c r="F30" s="101"/>
      <c r="G30" s="51"/>
      <c r="H30" s="51"/>
      <c r="I30" s="78"/>
      <c r="J30" s="78"/>
      <c r="K30" s="78"/>
      <c r="L30" s="51"/>
      <c r="M30" s="52"/>
    </row>
    <row r="31" spans="2:13" x14ac:dyDescent="0.25">
      <c r="B31" s="100" t="s">
        <v>39</v>
      </c>
      <c r="C31" s="49">
        <v>1.0249999999999999</v>
      </c>
      <c r="D31" s="49">
        <v>0.56457000000000002</v>
      </c>
      <c r="E31" s="49">
        <v>0.61699999999999999</v>
      </c>
      <c r="F31" s="50">
        <v>0.63227349792163767</v>
      </c>
      <c r="G31" s="51">
        <v>-0.14899999999999999</v>
      </c>
      <c r="H31" s="51">
        <v>8.0000000000000002E-3</v>
      </c>
      <c r="I31" s="49">
        <v>0.66072580532811143</v>
      </c>
      <c r="J31" s="49">
        <v>0.69039239398734353</v>
      </c>
      <c r="K31" s="49">
        <v>0.72132197323797653</v>
      </c>
      <c r="L31" s="51">
        <v>4.4999999999999998E-2</v>
      </c>
      <c r="M31" s="52">
        <v>7.0000000000000001E-3</v>
      </c>
    </row>
    <row r="32" spans="2:13" x14ac:dyDescent="0.25">
      <c r="B32" s="102" t="s">
        <v>40</v>
      </c>
      <c r="C32" s="54">
        <v>1.0249999999999999</v>
      </c>
      <c r="D32" s="55">
        <v>0.56457000000000002</v>
      </c>
      <c r="E32" s="55">
        <v>0.61699999999999999</v>
      </c>
      <c r="F32" s="103">
        <v>0.63227349792163767</v>
      </c>
      <c r="G32" s="57">
        <v>-0.14899999999999999</v>
      </c>
      <c r="H32" s="57">
        <v>8.0000000000000002E-3</v>
      </c>
      <c r="I32" s="55">
        <v>0.66072580532811143</v>
      </c>
      <c r="J32" s="55">
        <v>0.69039239398734353</v>
      </c>
      <c r="K32" s="56">
        <v>0.72132197323797653</v>
      </c>
      <c r="L32" s="57">
        <v>4.4999999999999998E-2</v>
      </c>
      <c r="M32" s="57">
        <v>7.0000000000000001E-3</v>
      </c>
    </row>
    <row r="33" spans="2:13" x14ac:dyDescent="0.25">
      <c r="B33" s="100" t="s">
        <v>26</v>
      </c>
      <c r="C33" s="49">
        <v>85.177000000000007</v>
      </c>
      <c r="D33" s="49">
        <v>78.614999999999995</v>
      </c>
      <c r="E33" s="49">
        <v>91.376000000000005</v>
      </c>
      <c r="F33" s="50">
        <v>100.72199999999999</v>
      </c>
      <c r="G33" s="51">
        <v>5.7000000000000002E-2</v>
      </c>
      <c r="H33" s="51">
        <v>0.99099999999999999</v>
      </c>
      <c r="I33" s="49">
        <v>94.14</v>
      </c>
      <c r="J33" s="49">
        <v>98.366885999999994</v>
      </c>
      <c r="K33" s="49">
        <v>102.77372249279999</v>
      </c>
      <c r="L33" s="51">
        <v>7.0000000000000001E-3</v>
      </c>
      <c r="M33" s="52">
        <v>0.99299999999999999</v>
      </c>
    </row>
    <row r="34" spans="2:13" ht="18" x14ac:dyDescent="0.25">
      <c r="B34" s="100" t="s">
        <v>41</v>
      </c>
      <c r="C34" s="49">
        <v>0.08</v>
      </c>
      <c r="D34" s="49">
        <v>7.5992000000000004E-2</v>
      </c>
      <c r="E34" s="49">
        <v>9.6000000000000002E-2</v>
      </c>
      <c r="F34" s="50">
        <v>0</v>
      </c>
      <c r="G34" s="51">
        <v>-1</v>
      </c>
      <c r="H34" s="51">
        <v>1E-3</v>
      </c>
      <c r="I34" s="49">
        <v>0</v>
      </c>
      <c r="J34" s="49">
        <v>0</v>
      </c>
      <c r="K34" s="49">
        <v>0</v>
      </c>
      <c r="L34" s="51">
        <v>0</v>
      </c>
      <c r="M34" s="52">
        <v>0</v>
      </c>
    </row>
    <row r="35" spans="2:13" x14ac:dyDescent="0.25">
      <c r="B35" s="104" t="s">
        <v>42</v>
      </c>
      <c r="C35" s="85">
        <v>86.282000000000011</v>
      </c>
      <c r="D35" s="85">
        <v>79.255561999999998</v>
      </c>
      <c r="E35" s="85">
        <v>92.089000000000013</v>
      </c>
      <c r="F35" s="105">
        <v>101.35427349792162</v>
      </c>
      <c r="G35" s="106">
        <v>5.5E-2</v>
      </c>
      <c r="H35" s="106">
        <v>1</v>
      </c>
      <c r="I35" s="85">
        <v>94.800725805328113</v>
      </c>
      <c r="J35" s="85">
        <v>99.057278393987332</v>
      </c>
      <c r="K35" s="86">
        <v>103.49504446603797</v>
      </c>
      <c r="L35" s="106">
        <v>7.0000000000000001E-3</v>
      </c>
      <c r="M35" s="107">
        <v>1</v>
      </c>
    </row>
    <row r="36" spans="2:13" x14ac:dyDescent="0.25">
      <c r="B36" s="108" t="s">
        <v>43</v>
      </c>
      <c r="C36" s="67"/>
      <c r="D36" s="67"/>
      <c r="E36" s="67"/>
      <c r="F36" s="68"/>
      <c r="G36" s="109"/>
      <c r="H36" s="109"/>
      <c r="I36" s="67"/>
      <c r="J36" s="67"/>
      <c r="K36" s="67"/>
      <c r="L36" s="109"/>
      <c r="M36" s="110"/>
    </row>
    <row r="37" spans="2:13" x14ac:dyDescent="0.25">
      <c r="B37" s="100" t="s">
        <v>44</v>
      </c>
      <c r="C37" s="49">
        <v>73.963020298418556</v>
      </c>
      <c r="D37" s="49">
        <v>73.268132623032159</v>
      </c>
      <c r="E37" s="49">
        <v>73.998999999999995</v>
      </c>
      <c r="F37" s="50">
        <v>100.72200965096191</v>
      </c>
      <c r="G37" s="51">
        <v>0.108</v>
      </c>
      <c r="H37" s="51">
        <v>0.95073761839283222</v>
      </c>
      <c r="I37" s="49">
        <v>94.140187047833606</v>
      </c>
      <c r="J37" s="49">
        <v>98.367081446281333</v>
      </c>
      <c r="K37" s="49">
        <v>102.77392669507471</v>
      </c>
      <c r="L37" s="51">
        <v>7.0000000000000001E-3</v>
      </c>
      <c r="M37" s="52">
        <v>1</v>
      </c>
    </row>
    <row r="38" spans="2:13" x14ac:dyDescent="0.25">
      <c r="B38" s="102" t="s">
        <v>30</v>
      </c>
      <c r="C38" s="73">
        <v>54.401000000000003</v>
      </c>
      <c r="D38" s="74">
        <v>56.005082000000002</v>
      </c>
      <c r="E38" s="74">
        <v>54.372</v>
      </c>
      <c r="F38" s="111">
        <v>72.10972609398506</v>
      </c>
      <c r="G38" s="76">
        <v>9.8000000000000004E-2</v>
      </c>
      <c r="H38" s="76">
        <v>0.70099999999999996</v>
      </c>
      <c r="I38" s="74">
        <v>76.436309659624172</v>
      </c>
      <c r="J38" s="74">
        <v>79.868299963341286</v>
      </c>
      <c r="K38" s="75">
        <v>83.446399801698959</v>
      </c>
      <c r="L38" s="76">
        <v>0.05</v>
      </c>
      <c r="M38" s="76">
        <v>0.78800000000000003</v>
      </c>
    </row>
    <row r="39" spans="2:13" x14ac:dyDescent="0.25">
      <c r="B39" s="102" t="s">
        <v>31</v>
      </c>
      <c r="C39" s="81">
        <v>19.562020298418552</v>
      </c>
      <c r="D39" s="82">
        <v>17.263050623032164</v>
      </c>
      <c r="E39" s="82">
        <v>19.626999999999999</v>
      </c>
      <c r="F39" s="112">
        <v>28.612283556976845</v>
      </c>
      <c r="G39" s="84">
        <v>0.13500000000000001</v>
      </c>
      <c r="H39" s="84">
        <v>0.25</v>
      </c>
      <c r="I39" s="82">
        <v>17.703877388209435</v>
      </c>
      <c r="J39" s="82">
        <v>18.498781482940043</v>
      </c>
      <c r="K39" s="83">
        <v>19.327526893375751</v>
      </c>
      <c r="L39" s="84">
        <v>-0.123</v>
      </c>
      <c r="M39" s="84">
        <v>0.21199999999999999</v>
      </c>
    </row>
    <row r="40" spans="2:13" x14ac:dyDescent="0.25">
      <c r="B40" s="100" t="s">
        <v>45</v>
      </c>
      <c r="C40" s="49">
        <v>0</v>
      </c>
      <c r="D40" s="49">
        <v>4.5098419999999999</v>
      </c>
      <c r="E40" s="49">
        <v>11.952999999999999</v>
      </c>
      <c r="F40" s="50">
        <v>0</v>
      </c>
      <c r="G40" s="51">
        <v>0</v>
      </c>
      <c r="H40" s="51">
        <v>4.9000000000000002E-2</v>
      </c>
      <c r="I40" s="49">
        <v>0</v>
      </c>
      <c r="J40" s="49">
        <v>0</v>
      </c>
      <c r="K40" s="49">
        <v>0</v>
      </c>
      <c r="L40" s="51">
        <v>0</v>
      </c>
      <c r="M40" s="52">
        <v>0</v>
      </c>
    </row>
    <row r="41" spans="2:13" x14ac:dyDescent="0.25">
      <c r="B41" s="104" t="s">
        <v>46</v>
      </c>
      <c r="C41" s="85">
        <v>73.963020298418556</v>
      </c>
      <c r="D41" s="85">
        <v>77.777974623032165</v>
      </c>
      <c r="E41" s="85">
        <v>85.951999999999998</v>
      </c>
      <c r="F41" s="105">
        <v>100.72200965096191</v>
      </c>
      <c r="G41" s="106">
        <v>0.108</v>
      </c>
      <c r="H41" s="106">
        <v>1</v>
      </c>
      <c r="I41" s="85">
        <v>94.140187047833606</v>
      </c>
      <c r="J41" s="85">
        <v>98.367081446281333</v>
      </c>
      <c r="K41" s="86">
        <v>102.77392669507471</v>
      </c>
      <c r="L41" s="106">
        <v>7.0000000000000001E-3</v>
      </c>
      <c r="M41" s="107">
        <v>1</v>
      </c>
    </row>
    <row r="42" spans="2:13" ht="18" x14ac:dyDescent="0.25">
      <c r="B42" s="100" t="s">
        <v>47</v>
      </c>
      <c r="C42" s="49">
        <v>-1.377</v>
      </c>
      <c r="D42" s="49">
        <v>-0.89</v>
      </c>
      <c r="E42" s="49">
        <v>-1.208</v>
      </c>
      <c r="F42" s="50">
        <v>-0.5</v>
      </c>
      <c r="G42" s="51">
        <v>-0.28699999999999998</v>
      </c>
      <c r="H42" s="51">
        <v>1</v>
      </c>
      <c r="I42" s="49">
        <v>-0.52249999999999996</v>
      </c>
      <c r="J42" s="49">
        <v>-0.54596025000000004</v>
      </c>
      <c r="K42" s="113">
        <v>-0.57041926919999997</v>
      </c>
      <c r="L42" s="51">
        <v>4.4999999999999998E-2</v>
      </c>
      <c r="M42" s="52">
        <v>1</v>
      </c>
    </row>
    <row r="43" spans="2:13" ht="18" x14ac:dyDescent="0.25">
      <c r="B43" s="102" t="s">
        <v>48</v>
      </c>
      <c r="C43" s="73">
        <v>-1.5780000000000001</v>
      </c>
      <c r="D43" s="74">
        <v>-0.93</v>
      </c>
      <c r="E43" s="74">
        <v>-0.71199999999999997</v>
      </c>
      <c r="F43" s="111">
        <v>-0.2</v>
      </c>
      <c r="G43" s="76">
        <v>-0.498</v>
      </c>
      <c r="H43" s="76">
        <v>0.79500000000000004</v>
      </c>
      <c r="I43" s="74">
        <v>-0.20899999999999999</v>
      </c>
      <c r="J43" s="74">
        <v>-0.2183841</v>
      </c>
      <c r="K43" s="74">
        <v>-0.22816770767999997</v>
      </c>
      <c r="L43" s="76">
        <v>4.4999999999999998E-2</v>
      </c>
      <c r="M43" s="76">
        <v>0.4</v>
      </c>
    </row>
    <row r="44" spans="2:13" ht="18" x14ac:dyDescent="0.25">
      <c r="B44" s="102" t="s">
        <v>49</v>
      </c>
      <c r="C44" s="77">
        <v>0</v>
      </c>
      <c r="D44" s="78">
        <v>0</v>
      </c>
      <c r="E44" s="78">
        <v>-0.50800000000000001</v>
      </c>
      <c r="F44" s="101">
        <v>-0.3</v>
      </c>
      <c r="G44" s="80">
        <v>0</v>
      </c>
      <c r="H44" s="80">
        <v>0.255</v>
      </c>
      <c r="I44" s="78">
        <v>-0.3135</v>
      </c>
      <c r="J44" s="78">
        <v>-0.32757615000000001</v>
      </c>
      <c r="K44" s="78">
        <v>-0.34225156151999997</v>
      </c>
      <c r="L44" s="80">
        <v>4.4999999999999998E-2</v>
      </c>
      <c r="M44" s="80">
        <v>0.6</v>
      </c>
    </row>
    <row r="45" spans="2:13" ht="27" x14ac:dyDescent="0.25">
      <c r="B45" s="102" t="s">
        <v>50</v>
      </c>
      <c r="C45" s="81">
        <v>0.20100000000000001</v>
      </c>
      <c r="D45" s="82">
        <v>0.04</v>
      </c>
      <c r="E45" s="82">
        <v>1.2E-2</v>
      </c>
      <c r="F45" s="112">
        <v>0</v>
      </c>
      <c r="G45" s="84">
        <v>-1</v>
      </c>
      <c r="H45" s="84">
        <v>-0.05</v>
      </c>
      <c r="I45" s="82">
        <v>0</v>
      </c>
      <c r="J45" s="82">
        <v>0</v>
      </c>
      <c r="K45" s="82">
        <v>0</v>
      </c>
      <c r="L45" s="84">
        <v>0</v>
      </c>
      <c r="M45" s="84">
        <v>0</v>
      </c>
    </row>
    <row r="46" spans="2:13" ht="18" x14ac:dyDescent="0.25">
      <c r="B46" s="100" t="s">
        <v>51</v>
      </c>
      <c r="C46" s="49">
        <v>-0.58299999999999996</v>
      </c>
      <c r="D46" s="49">
        <v>-0.51100000000000001</v>
      </c>
      <c r="E46" s="49">
        <v>-0.39500000000000002</v>
      </c>
      <c r="F46" s="50">
        <v>0</v>
      </c>
      <c r="G46" s="51">
        <v>-1</v>
      </c>
      <c r="H46" s="51">
        <v>0</v>
      </c>
      <c r="I46" s="49">
        <v>0</v>
      </c>
      <c r="J46" s="49">
        <v>0</v>
      </c>
      <c r="K46" s="113">
        <v>0</v>
      </c>
      <c r="L46" s="51">
        <v>0</v>
      </c>
      <c r="M46" s="52">
        <v>0</v>
      </c>
    </row>
    <row r="47" spans="2:13" x14ac:dyDescent="0.25">
      <c r="B47" s="114" t="s">
        <v>52</v>
      </c>
      <c r="C47" s="54">
        <v>-0.58299999999999996</v>
      </c>
      <c r="D47" s="55">
        <v>-0.51100000000000001</v>
      </c>
      <c r="E47" s="55">
        <v>-0.39500000000000002</v>
      </c>
      <c r="F47" s="103">
        <v>0</v>
      </c>
      <c r="G47" s="57">
        <v>-1</v>
      </c>
      <c r="H47" s="57">
        <v>0</v>
      </c>
      <c r="I47" s="55">
        <v>0</v>
      </c>
      <c r="J47" s="55">
        <v>0</v>
      </c>
      <c r="K47" s="55">
        <v>0</v>
      </c>
      <c r="L47" s="57">
        <v>0</v>
      </c>
      <c r="M47" s="57">
        <v>0</v>
      </c>
    </row>
    <row r="48" spans="2:13" ht="18" x14ac:dyDescent="0.25">
      <c r="B48" s="115" t="s">
        <v>53</v>
      </c>
      <c r="C48" s="116">
        <v>10.358979701581454</v>
      </c>
      <c r="D48" s="116">
        <v>7.6587376967832688E-2</v>
      </c>
      <c r="E48" s="116">
        <v>4.5340000000000149</v>
      </c>
      <c r="F48" s="117">
        <v>0.1322638469597166</v>
      </c>
      <c r="G48" s="118">
        <v>-0.76600000000000001</v>
      </c>
      <c r="H48" s="118">
        <v>4.9000000000000002E-2</v>
      </c>
      <c r="I48" s="116">
        <v>0.138038757494507</v>
      </c>
      <c r="J48" s="116">
        <v>0.14423669770599923</v>
      </c>
      <c r="K48" s="119">
        <v>0.15069850176326083</v>
      </c>
      <c r="L48" s="118">
        <v>4.3999999999999997E-2</v>
      </c>
      <c r="M48" s="120">
        <v>1E-3</v>
      </c>
    </row>
    <row r="49" spans="2:13" x14ac:dyDescent="0.25">
      <c r="B49" s="42"/>
      <c r="C49" s="78"/>
      <c r="D49" s="78"/>
      <c r="E49" s="78"/>
      <c r="F49" s="78"/>
      <c r="G49" s="121"/>
      <c r="H49" s="121"/>
      <c r="I49" s="78"/>
      <c r="J49" s="78"/>
      <c r="K49" s="78"/>
      <c r="L49" s="121"/>
      <c r="M49" s="121"/>
    </row>
    <row r="50" spans="2:13" ht="18" x14ac:dyDescent="0.25">
      <c r="B50" s="58" t="s">
        <v>54</v>
      </c>
      <c r="C50" s="78"/>
      <c r="D50" s="78"/>
      <c r="E50" s="78"/>
      <c r="F50" s="78"/>
      <c r="G50" s="122"/>
      <c r="H50" s="122"/>
      <c r="I50" s="78"/>
      <c r="J50" s="78"/>
      <c r="K50" s="78"/>
      <c r="L50" s="122"/>
      <c r="M50" s="122"/>
    </row>
    <row r="51" spans="2:13" x14ac:dyDescent="0.25">
      <c r="B51" s="123" t="s">
        <v>55</v>
      </c>
      <c r="C51" s="74">
        <v>8.7539999999999996</v>
      </c>
      <c r="D51" s="74">
        <v>8.0191470000000002</v>
      </c>
      <c r="E51" s="74">
        <v>8.01</v>
      </c>
      <c r="F51" s="111">
        <v>5.7059914700000007</v>
      </c>
      <c r="G51" s="76">
        <v>-0.13300000000000001</v>
      </c>
      <c r="H51" s="76">
        <v>0.374</v>
      </c>
      <c r="I51" s="74">
        <v>5.9627610861500004</v>
      </c>
      <c r="J51" s="74">
        <v>6.2304890589181348</v>
      </c>
      <c r="K51" s="74">
        <v>6.509614968757667</v>
      </c>
      <c r="L51" s="76">
        <v>4.4999999999999998E-2</v>
      </c>
      <c r="M51" s="124">
        <v>0.74099999999999999</v>
      </c>
    </row>
    <row r="52" spans="2:13" x14ac:dyDescent="0.25">
      <c r="B52" s="125" t="s">
        <v>56</v>
      </c>
      <c r="C52" s="78"/>
      <c r="D52" s="78"/>
      <c r="E52" s="78"/>
      <c r="F52" s="101"/>
      <c r="G52" s="80"/>
      <c r="H52" s="80"/>
      <c r="I52" s="78"/>
      <c r="J52" s="78"/>
      <c r="K52" s="78"/>
      <c r="L52" s="80"/>
      <c r="M52" s="126"/>
    </row>
    <row r="53" spans="2:13" x14ac:dyDescent="0.25">
      <c r="B53" s="125" t="s">
        <v>57</v>
      </c>
      <c r="C53" s="127">
        <v>-1.5780000000000001</v>
      </c>
      <c r="D53" s="128">
        <v>-0.93</v>
      </c>
      <c r="E53" s="128">
        <v>-0.71199999999999997</v>
      </c>
      <c r="F53" s="129">
        <v>-0.2</v>
      </c>
      <c r="G53" s="130">
        <v>-0.498</v>
      </c>
      <c r="H53" s="130">
        <v>1</v>
      </c>
      <c r="I53" s="128">
        <v>-0.20899999999999999</v>
      </c>
      <c r="J53" s="128">
        <v>-0.2183841</v>
      </c>
      <c r="K53" s="128">
        <v>-0.22816770767999997</v>
      </c>
      <c r="L53" s="130">
        <v>4.4999999999999998E-2</v>
      </c>
      <c r="M53" s="130">
        <v>1</v>
      </c>
    </row>
    <row r="54" spans="2:13" x14ac:dyDescent="0.25">
      <c r="B54" s="53" t="s">
        <v>58</v>
      </c>
      <c r="C54" s="78">
        <v>7.9000000000000001E-2</v>
      </c>
      <c r="D54" s="78">
        <v>5.5930000000000001E-2</v>
      </c>
      <c r="E54" s="78">
        <v>5.5930000000000001E-2</v>
      </c>
      <c r="F54" s="101">
        <v>0</v>
      </c>
      <c r="G54" s="80">
        <v>-1</v>
      </c>
      <c r="H54" s="80">
        <v>1E-3</v>
      </c>
      <c r="I54" s="78">
        <v>0</v>
      </c>
      <c r="J54" s="78">
        <v>0</v>
      </c>
      <c r="K54" s="78">
        <v>0</v>
      </c>
      <c r="L54" s="80">
        <v>0</v>
      </c>
      <c r="M54" s="126">
        <v>0</v>
      </c>
    </row>
    <row r="55" spans="2:13" x14ac:dyDescent="0.25">
      <c r="B55" s="53" t="s">
        <v>59</v>
      </c>
      <c r="C55" s="78">
        <v>0.86099999999999999</v>
      </c>
      <c r="D55" s="78">
        <v>1.712599</v>
      </c>
      <c r="E55" s="78">
        <v>1.121</v>
      </c>
      <c r="F55" s="101">
        <v>0.23218440000000001</v>
      </c>
      <c r="G55" s="80">
        <v>-0.35399999999999998</v>
      </c>
      <c r="H55" s="80">
        <v>3.5999999999999997E-2</v>
      </c>
      <c r="I55" s="78">
        <v>0.24263269800000001</v>
      </c>
      <c r="J55" s="78">
        <v>0.25352690614020001</v>
      </c>
      <c r="K55" s="78">
        <v>0.26488491153528093</v>
      </c>
      <c r="L55" s="80">
        <v>4.4999999999999998E-2</v>
      </c>
      <c r="M55" s="126">
        <v>0.03</v>
      </c>
    </row>
    <row r="56" spans="2:13" x14ac:dyDescent="0.25">
      <c r="B56" s="53" t="s">
        <v>60</v>
      </c>
      <c r="C56" s="78">
        <v>21.788</v>
      </c>
      <c r="D56" s="78">
        <v>21.864429000000001</v>
      </c>
      <c r="E56" s="78">
        <v>26.398</v>
      </c>
      <c r="F56" s="101">
        <v>1.7646014400000001</v>
      </c>
      <c r="G56" s="80">
        <v>-0.56699999999999995</v>
      </c>
      <c r="H56" s="80">
        <v>0.58799999999999997</v>
      </c>
      <c r="I56" s="78">
        <v>1.8440085048000001</v>
      </c>
      <c r="J56" s="78">
        <v>1.9268044866655201</v>
      </c>
      <c r="K56" s="78">
        <v>2.0131253276681353</v>
      </c>
      <c r="L56" s="80">
        <v>4.4999999999999998E-2</v>
      </c>
      <c r="M56" s="126">
        <v>0.22900000000000001</v>
      </c>
    </row>
    <row r="57" spans="2:13" x14ac:dyDescent="0.25">
      <c r="B57" s="62" t="s">
        <v>61</v>
      </c>
      <c r="C57" s="85">
        <v>31.481999999999999</v>
      </c>
      <c r="D57" s="85">
        <v>31.652105000000002</v>
      </c>
      <c r="E57" s="85">
        <v>35.58493</v>
      </c>
      <c r="F57" s="105">
        <v>7.702777310000001</v>
      </c>
      <c r="G57" s="106">
        <v>-0.375</v>
      </c>
      <c r="H57" s="106">
        <v>1</v>
      </c>
      <c r="I57" s="85">
        <v>8.0494022889500005</v>
      </c>
      <c r="J57" s="85">
        <v>8.4108204517238541</v>
      </c>
      <c r="K57" s="85">
        <v>8.7876252079610833</v>
      </c>
      <c r="L57" s="106">
        <v>4.4999999999999998E-2</v>
      </c>
      <c r="M57" s="107">
        <v>1</v>
      </c>
    </row>
    <row r="58" spans="2:13" x14ac:dyDescent="0.25">
      <c r="B58" s="53" t="s">
        <v>62</v>
      </c>
      <c r="C58" s="78">
        <v>20.404</v>
      </c>
      <c r="D58" s="78">
        <v>19.800454000000002</v>
      </c>
      <c r="E58" s="78">
        <v>22.100999999999999</v>
      </c>
      <c r="F58" s="101">
        <v>0</v>
      </c>
      <c r="G58" s="80">
        <v>-1</v>
      </c>
      <c r="H58" s="80">
        <v>0.47399999999999998</v>
      </c>
      <c r="I58" s="78">
        <v>0</v>
      </c>
      <c r="J58" s="78">
        <v>0</v>
      </c>
      <c r="K58" s="78">
        <v>0</v>
      </c>
      <c r="L58" s="80">
        <v>0</v>
      </c>
      <c r="M58" s="126">
        <v>0</v>
      </c>
    </row>
    <row r="59" spans="2:13" x14ac:dyDescent="0.25">
      <c r="B59" s="131" t="s">
        <v>63</v>
      </c>
      <c r="C59" s="78">
        <v>0.99299999999999999</v>
      </c>
      <c r="D59" s="78">
        <v>0.55766199999999999</v>
      </c>
      <c r="E59" s="78">
        <v>0.38400000000000001</v>
      </c>
      <c r="F59" s="101">
        <v>0</v>
      </c>
      <c r="G59" s="80">
        <v>-1</v>
      </c>
      <c r="H59" s="80">
        <v>1.4999999999999999E-2</v>
      </c>
      <c r="I59" s="78">
        <v>0</v>
      </c>
      <c r="J59" s="78">
        <v>0</v>
      </c>
      <c r="K59" s="78">
        <v>0</v>
      </c>
      <c r="L59" s="80">
        <v>0</v>
      </c>
      <c r="M59" s="126">
        <v>0</v>
      </c>
    </row>
    <row r="60" spans="2:13" x14ac:dyDescent="0.25">
      <c r="B60" s="132" t="s">
        <v>64</v>
      </c>
      <c r="C60" s="78">
        <v>3.6339999999999999</v>
      </c>
      <c r="D60" s="78">
        <v>5.7853980000000007</v>
      </c>
      <c r="E60" s="78">
        <v>6.7451160000000003</v>
      </c>
      <c r="F60" s="101">
        <v>2.6585113799999998</v>
      </c>
      <c r="G60" s="80">
        <v>-9.9000000000000005E-2</v>
      </c>
      <c r="H60" s="80">
        <v>0.20799999999999999</v>
      </c>
      <c r="I60" s="78">
        <v>2.7781443920999997</v>
      </c>
      <c r="J60" s="78">
        <v>2.9028830753052892</v>
      </c>
      <c r="K60" s="78">
        <v>3.0329322370789664</v>
      </c>
      <c r="L60" s="80">
        <v>4.4999999999999998E-2</v>
      </c>
      <c r="M60" s="126">
        <v>0.34499999999999997</v>
      </c>
    </row>
    <row r="61" spans="2:13" x14ac:dyDescent="0.25">
      <c r="B61" s="53" t="s">
        <v>65</v>
      </c>
      <c r="C61" s="78">
        <v>6.4509999999999996</v>
      </c>
      <c r="D61" s="78">
        <v>5.508591</v>
      </c>
      <c r="E61" s="78">
        <v>6.3550000000000004</v>
      </c>
      <c r="F61" s="101">
        <v>5.0442060899999994</v>
      </c>
      <c r="G61" s="80">
        <v>-7.9000000000000001E-2</v>
      </c>
      <c r="H61" s="80">
        <v>0.30299999999999999</v>
      </c>
      <c r="I61" s="78">
        <v>5.2711953640499996</v>
      </c>
      <c r="J61" s="78">
        <v>5.5078720358958444</v>
      </c>
      <c r="K61" s="78">
        <v>5.7546247031039774</v>
      </c>
      <c r="L61" s="80">
        <v>4.4999999999999998E-2</v>
      </c>
      <c r="M61" s="126">
        <v>0.65500000000000003</v>
      </c>
    </row>
    <row r="62" spans="2:13" x14ac:dyDescent="0.25">
      <c r="B62" s="62" t="s">
        <v>66</v>
      </c>
      <c r="C62" s="85">
        <v>31.481999999999999</v>
      </c>
      <c r="D62" s="85">
        <v>31.652105000000002</v>
      </c>
      <c r="E62" s="85">
        <v>35.585115999999999</v>
      </c>
      <c r="F62" s="105">
        <v>7.7027174699999996</v>
      </c>
      <c r="G62" s="106">
        <v>-0.375</v>
      </c>
      <c r="H62" s="106">
        <v>1</v>
      </c>
      <c r="I62" s="85">
        <v>8.0493397561499993</v>
      </c>
      <c r="J62" s="85">
        <v>8.4107551112011336</v>
      </c>
      <c r="K62" s="85">
        <v>8.7875569401829434</v>
      </c>
      <c r="L62" s="106">
        <v>4.4999999999999998E-2</v>
      </c>
      <c r="M62" s="107">
        <v>1</v>
      </c>
    </row>
    <row r="63" spans="2:13" x14ac:dyDescent="0.25">
      <c r="B63" s="133"/>
      <c r="C63" s="134"/>
      <c r="D63" s="134"/>
      <c r="E63" s="135"/>
      <c r="F63" s="135"/>
      <c r="G63" s="135"/>
      <c r="H63" s="135"/>
      <c r="I63" s="135"/>
      <c r="J63" s="135"/>
      <c r="K63" s="136"/>
      <c r="L63" s="136"/>
      <c r="M63" s="136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showGridLines="0" workbookViewId="0">
      <selection activeCell="B11" sqref="B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7" t="s">
        <v>67</v>
      </c>
    </row>
    <row r="2" spans="2:11" x14ac:dyDescent="0.25">
      <c r="B2" s="230" t="s">
        <v>68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11" ht="34.5" x14ac:dyDescent="0.25">
      <c r="B3" s="138" t="s">
        <v>69</v>
      </c>
      <c r="C3" s="139" t="s">
        <v>70</v>
      </c>
      <c r="D3" s="140" t="s">
        <v>71</v>
      </c>
      <c r="E3" s="231" t="s">
        <v>72</v>
      </c>
      <c r="F3" s="232"/>
      <c r="G3" s="233"/>
      <c r="H3" s="141" t="s">
        <v>73</v>
      </c>
      <c r="I3" s="234" t="s">
        <v>74</v>
      </c>
      <c r="J3" s="235"/>
      <c r="K3" s="235"/>
    </row>
    <row r="4" spans="2:11" x14ac:dyDescent="0.25">
      <c r="B4" s="198"/>
      <c r="C4" s="198"/>
      <c r="D4" s="199"/>
      <c r="E4" s="200" t="s">
        <v>7</v>
      </c>
      <c r="F4" s="200" t="s">
        <v>8</v>
      </c>
      <c r="G4" s="200" t="s">
        <v>9</v>
      </c>
      <c r="H4" s="200" t="s">
        <v>10</v>
      </c>
      <c r="I4" s="200" t="s">
        <v>12</v>
      </c>
      <c r="J4" s="200" t="s">
        <v>13</v>
      </c>
      <c r="K4" s="201" t="s">
        <v>14</v>
      </c>
    </row>
    <row r="5" spans="2:11" ht="33.75" x14ac:dyDescent="0.25">
      <c r="B5" s="203" t="s">
        <v>113</v>
      </c>
      <c r="C5" s="204" t="s">
        <v>17</v>
      </c>
      <c r="D5" s="236" t="s">
        <v>114</v>
      </c>
      <c r="E5" s="205">
        <v>17</v>
      </c>
      <c r="F5" s="205">
        <v>18</v>
      </c>
      <c r="G5" s="205">
        <v>14</v>
      </c>
      <c r="H5" s="205">
        <v>20</v>
      </c>
      <c r="I5" s="205">
        <v>20</v>
      </c>
      <c r="J5" s="205">
        <v>20</v>
      </c>
      <c r="K5" s="206">
        <v>20</v>
      </c>
    </row>
    <row r="6" spans="2:11" ht="33.75" x14ac:dyDescent="0.25">
      <c r="B6" s="207" t="s">
        <v>115</v>
      </c>
      <c r="C6" s="208" t="s">
        <v>17</v>
      </c>
      <c r="D6" s="237"/>
      <c r="E6" s="209">
        <v>4</v>
      </c>
      <c r="F6" s="209">
        <v>3</v>
      </c>
      <c r="G6" s="209">
        <v>5</v>
      </c>
      <c r="H6" s="209">
        <v>5</v>
      </c>
      <c r="I6" s="209">
        <v>2</v>
      </c>
      <c r="J6" s="209">
        <v>2</v>
      </c>
      <c r="K6" s="210">
        <v>2</v>
      </c>
    </row>
    <row r="7" spans="2:11" ht="78.75" x14ac:dyDescent="0.25">
      <c r="B7" s="207" t="s">
        <v>116</v>
      </c>
      <c r="C7" s="208" t="s">
        <v>17</v>
      </c>
      <c r="D7" s="208" t="s">
        <v>117</v>
      </c>
      <c r="E7" s="211" t="s">
        <v>118</v>
      </c>
      <c r="F7" s="211" t="s">
        <v>119</v>
      </c>
      <c r="G7" s="211" t="s">
        <v>119</v>
      </c>
      <c r="H7" s="211" t="s">
        <v>119</v>
      </c>
      <c r="I7" s="209">
        <v>2</v>
      </c>
      <c r="J7" s="209">
        <v>2</v>
      </c>
      <c r="K7" s="210">
        <v>2</v>
      </c>
    </row>
    <row r="8" spans="2:11" ht="45" x14ac:dyDescent="0.25">
      <c r="B8" s="207" t="s">
        <v>120</v>
      </c>
      <c r="C8" s="208" t="s">
        <v>18</v>
      </c>
      <c r="D8" s="237" t="s">
        <v>114</v>
      </c>
      <c r="E8" s="209">
        <v>27</v>
      </c>
      <c r="F8" s="209">
        <v>46</v>
      </c>
      <c r="G8" s="209">
        <v>36</v>
      </c>
      <c r="H8" s="209">
        <v>18</v>
      </c>
      <c r="I8" s="209">
        <v>18</v>
      </c>
      <c r="J8" s="209">
        <v>18</v>
      </c>
      <c r="K8" s="210">
        <v>18</v>
      </c>
    </row>
    <row r="9" spans="2:11" ht="90" x14ac:dyDescent="0.25">
      <c r="B9" s="207" t="s">
        <v>121</v>
      </c>
      <c r="C9" s="208" t="s">
        <v>18</v>
      </c>
      <c r="D9" s="237"/>
      <c r="E9" s="209">
        <v>36</v>
      </c>
      <c r="F9" s="209">
        <v>36</v>
      </c>
      <c r="G9" s="209">
        <v>36</v>
      </c>
      <c r="H9" s="209">
        <v>36</v>
      </c>
      <c r="I9" s="209">
        <v>36</v>
      </c>
      <c r="J9" s="209">
        <v>36</v>
      </c>
      <c r="K9" s="210">
        <v>36</v>
      </c>
    </row>
    <row r="10" spans="2:11" ht="46.5" x14ac:dyDescent="0.25">
      <c r="B10" s="212" t="s">
        <v>122</v>
      </c>
      <c r="C10" s="213" t="s">
        <v>19</v>
      </c>
      <c r="D10" s="238"/>
      <c r="E10" s="214" t="s">
        <v>118</v>
      </c>
      <c r="F10" s="214" t="s">
        <v>118</v>
      </c>
      <c r="G10" s="214" t="s">
        <v>118</v>
      </c>
      <c r="H10" s="214" t="s">
        <v>118</v>
      </c>
      <c r="I10" s="215">
        <v>6</v>
      </c>
      <c r="J10" s="215">
        <v>6</v>
      </c>
      <c r="K10" s="216">
        <v>6</v>
      </c>
    </row>
    <row r="11" spans="2:11" x14ac:dyDescent="0.25">
      <c r="B11" s="217" t="s">
        <v>123</v>
      </c>
      <c r="C11" s="202"/>
      <c r="D11" s="202"/>
      <c r="E11" s="202"/>
      <c r="F11" s="202"/>
      <c r="G11" s="202"/>
      <c r="H11" s="202"/>
      <c r="I11" s="202"/>
      <c r="J11" s="202"/>
      <c r="K11" s="202"/>
    </row>
  </sheetData>
  <mergeCells count="5">
    <mergeCell ref="B2:K2"/>
    <mergeCell ref="E3:G3"/>
    <mergeCell ref="I3:K3"/>
    <mergeCell ref="D5:D6"/>
    <mergeCell ref="D8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3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7" t="s">
        <v>67</v>
      </c>
    </row>
    <row r="2" spans="2:21" x14ac:dyDescent="0.25">
      <c r="B2" s="223" t="s">
        <v>75</v>
      </c>
      <c r="C2" s="239"/>
      <c r="D2" s="239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25">
      <c r="B3" s="142"/>
      <c r="C3" s="240" t="s">
        <v>76</v>
      </c>
      <c r="D3" s="241"/>
      <c r="E3" s="143" t="s">
        <v>77</v>
      </c>
      <c r="F3" s="242" t="s">
        <v>78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44"/>
      <c r="T3" s="243" t="s">
        <v>79</v>
      </c>
      <c r="U3" s="245" t="s">
        <v>80</v>
      </c>
    </row>
    <row r="4" spans="2:21" ht="54" x14ac:dyDescent="0.25">
      <c r="B4" s="145"/>
      <c r="C4" s="146" t="s">
        <v>81</v>
      </c>
      <c r="D4" s="147" t="s">
        <v>82</v>
      </c>
      <c r="E4" s="247" t="s">
        <v>83</v>
      </c>
      <c r="F4" s="248"/>
      <c r="G4" s="249"/>
      <c r="H4" s="247" t="s">
        <v>84</v>
      </c>
      <c r="I4" s="248"/>
      <c r="J4" s="249"/>
      <c r="K4" s="247" t="s">
        <v>85</v>
      </c>
      <c r="L4" s="248"/>
      <c r="M4" s="248"/>
      <c r="N4" s="248"/>
      <c r="O4" s="248"/>
      <c r="P4" s="248"/>
      <c r="Q4" s="248"/>
      <c r="R4" s="248"/>
      <c r="S4" s="249"/>
      <c r="T4" s="244"/>
      <c r="U4" s="246"/>
    </row>
    <row r="5" spans="2:21" x14ac:dyDescent="0.25">
      <c r="B5" s="148"/>
      <c r="C5" s="149"/>
      <c r="D5" s="150"/>
      <c r="E5" s="247" t="s">
        <v>9</v>
      </c>
      <c r="F5" s="248"/>
      <c r="G5" s="249"/>
      <c r="H5" s="247" t="s">
        <v>10</v>
      </c>
      <c r="I5" s="248"/>
      <c r="J5" s="249"/>
      <c r="K5" s="247" t="s">
        <v>12</v>
      </c>
      <c r="L5" s="248"/>
      <c r="M5" s="249"/>
      <c r="N5" s="247" t="s">
        <v>13</v>
      </c>
      <c r="O5" s="248"/>
      <c r="P5" s="249"/>
      <c r="Q5" s="247" t="s">
        <v>14</v>
      </c>
      <c r="R5" s="248"/>
      <c r="S5" s="249"/>
      <c r="T5" s="151" t="s">
        <v>15</v>
      </c>
      <c r="U5" s="152"/>
    </row>
    <row r="6" spans="2:21" ht="19.5" x14ac:dyDescent="0.25">
      <c r="B6" s="153" t="s">
        <v>86</v>
      </c>
      <c r="C6" s="154"/>
      <c r="D6" s="155"/>
      <c r="E6" s="156" t="s">
        <v>87</v>
      </c>
      <c r="F6" s="157" t="s">
        <v>88</v>
      </c>
      <c r="G6" s="158" t="s">
        <v>89</v>
      </c>
      <c r="H6" s="156" t="s">
        <v>87</v>
      </c>
      <c r="I6" s="157" t="s">
        <v>88</v>
      </c>
      <c r="J6" s="158" t="s">
        <v>89</v>
      </c>
      <c r="K6" s="156" t="s">
        <v>87</v>
      </c>
      <c r="L6" s="157" t="s">
        <v>88</v>
      </c>
      <c r="M6" s="158" t="s">
        <v>89</v>
      </c>
      <c r="N6" s="156" t="s">
        <v>87</v>
      </c>
      <c r="O6" s="157" t="s">
        <v>88</v>
      </c>
      <c r="P6" s="158" t="s">
        <v>89</v>
      </c>
      <c r="Q6" s="156" t="s">
        <v>87</v>
      </c>
      <c r="R6" s="157" t="s">
        <v>88</v>
      </c>
      <c r="S6" s="158" t="s">
        <v>89</v>
      </c>
      <c r="T6" s="159" t="s">
        <v>90</v>
      </c>
      <c r="U6" s="160"/>
    </row>
    <row r="7" spans="2:21" ht="18" x14ac:dyDescent="0.25">
      <c r="B7" s="161" t="s">
        <v>91</v>
      </c>
      <c r="C7" s="162">
        <v>109</v>
      </c>
      <c r="D7" s="163">
        <v>109</v>
      </c>
      <c r="E7" s="164">
        <v>96</v>
      </c>
      <c r="F7" s="165">
        <v>54.299603998012898</v>
      </c>
      <c r="G7" s="166">
        <v>0.56562087497930102</v>
      </c>
      <c r="H7" s="164">
        <v>109</v>
      </c>
      <c r="I7" s="165">
        <v>65.135999999999996</v>
      </c>
      <c r="J7" s="166">
        <v>0.5975779816513761</v>
      </c>
      <c r="K7" s="164">
        <v>109</v>
      </c>
      <c r="L7" s="165">
        <v>65.381</v>
      </c>
      <c r="M7" s="166">
        <v>0.59982568807339454</v>
      </c>
      <c r="N7" s="164">
        <v>109</v>
      </c>
      <c r="O7" s="165">
        <v>68.316999999999993</v>
      </c>
      <c r="P7" s="166">
        <v>0.62676146788990816</v>
      </c>
      <c r="Q7" s="164">
        <v>109</v>
      </c>
      <c r="R7" s="165">
        <v>71.377601599999991</v>
      </c>
      <c r="S7" s="165">
        <v>0.65484038165137604</v>
      </c>
      <c r="T7" s="167">
        <v>0</v>
      </c>
      <c r="U7" s="167">
        <v>1</v>
      </c>
    </row>
    <row r="8" spans="2:21" x14ac:dyDescent="0.25">
      <c r="B8" s="168" t="s">
        <v>92</v>
      </c>
      <c r="C8" s="169">
        <v>14</v>
      </c>
      <c r="D8" s="169">
        <v>14</v>
      </c>
      <c r="E8" s="170">
        <v>12</v>
      </c>
      <c r="F8" s="171">
        <v>3.2143082156791927</v>
      </c>
      <c r="G8" s="172">
        <v>0.26785901797326606</v>
      </c>
      <c r="H8" s="170">
        <v>14</v>
      </c>
      <c r="I8" s="171">
        <v>4.0002775045527992</v>
      </c>
      <c r="J8" s="172">
        <v>0.28573410746805711</v>
      </c>
      <c r="K8" s="170">
        <v>14</v>
      </c>
      <c r="L8" s="171">
        <v>4.0153239917275636</v>
      </c>
      <c r="M8" s="172">
        <v>0.2868088565519688</v>
      </c>
      <c r="N8" s="170">
        <v>14</v>
      </c>
      <c r="O8" s="171">
        <v>4.1956361808912668</v>
      </c>
      <c r="P8" s="172">
        <v>0.2996882986350905</v>
      </c>
      <c r="Q8" s="173">
        <v>14</v>
      </c>
      <c r="R8" s="171">
        <v>4.3836006817951958</v>
      </c>
      <c r="S8" s="171">
        <v>0.31311433441394254</v>
      </c>
      <c r="T8" s="174">
        <v>0</v>
      </c>
      <c r="U8" s="175">
        <v>0.12844036697247707</v>
      </c>
    </row>
    <row r="9" spans="2:21" x14ac:dyDescent="0.25">
      <c r="B9" s="168" t="s">
        <v>93</v>
      </c>
      <c r="C9" s="176">
        <v>59</v>
      </c>
      <c r="D9" s="176">
        <v>59</v>
      </c>
      <c r="E9" s="177">
        <v>50</v>
      </c>
      <c r="F9" s="178">
        <v>24.223207854924063</v>
      </c>
      <c r="G9" s="179">
        <v>0.48446415709848123</v>
      </c>
      <c r="H9" s="177">
        <v>59</v>
      </c>
      <c r="I9" s="178">
        <v>29.414579641268947</v>
      </c>
      <c r="J9" s="179">
        <v>0.49855219730964317</v>
      </c>
      <c r="K9" s="177">
        <v>59</v>
      </c>
      <c r="L9" s="178">
        <v>29.525218489403787</v>
      </c>
      <c r="M9" s="179">
        <v>0.50042743202379303</v>
      </c>
      <c r="N9" s="177">
        <v>59</v>
      </c>
      <c r="O9" s="178">
        <v>30.851078318480884</v>
      </c>
      <c r="P9" s="179">
        <v>0.52289963251662519</v>
      </c>
      <c r="Q9" s="180">
        <v>59</v>
      </c>
      <c r="R9" s="178">
        <v>32.233206627148824</v>
      </c>
      <c r="S9" s="178">
        <v>0.54632553605336986</v>
      </c>
      <c r="T9" s="181">
        <v>0</v>
      </c>
      <c r="U9" s="182">
        <v>0.54128440366972475</v>
      </c>
    </row>
    <row r="10" spans="2:21" x14ac:dyDescent="0.25">
      <c r="B10" s="168" t="s">
        <v>94</v>
      </c>
      <c r="C10" s="176">
        <v>30</v>
      </c>
      <c r="D10" s="176">
        <v>30</v>
      </c>
      <c r="E10" s="177">
        <v>29</v>
      </c>
      <c r="F10" s="178">
        <v>22.030536178744114</v>
      </c>
      <c r="G10" s="179">
        <v>0.75967366133600389</v>
      </c>
      <c r="H10" s="177">
        <v>30</v>
      </c>
      <c r="I10" s="178">
        <v>24.550003770628834</v>
      </c>
      <c r="J10" s="179">
        <v>0.81833345902096111</v>
      </c>
      <c r="K10" s="177">
        <v>30</v>
      </c>
      <c r="L10" s="178">
        <v>24.642345193556309</v>
      </c>
      <c r="M10" s="179">
        <v>0.82141150645187699</v>
      </c>
      <c r="N10" s="177">
        <v>30</v>
      </c>
      <c r="O10" s="178">
        <v>25.748934653617816</v>
      </c>
      <c r="P10" s="179">
        <v>0.85829782178726055</v>
      </c>
      <c r="Q10" s="180">
        <v>30</v>
      </c>
      <c r="R10" s="178">
        <v>26.902486926099893</v>
      </c>
      <c r="S10" s="178">
        <v>0.89674956420332974</v>
      </c>
      <c r="T10" s="181">
        <v>0</v>
      </c>
      <c r="U10" s="182">
        <v>0.27522935779816515</v>
      </c>
    </row>
    <row r="11" spans="2:21" x14ac:dyDescent="0.25">
      <c r="B11" s="183" t="s">
        <v>95</v>
      </c>
      <c r="C11" s="184">
        <v>6</v>
      </c>
      <c r="D11" s="184">
        <v>6</v>
      </c>
      <c r="E11" s="185">
        <v>5</v>
      </c>
      <c r="F11" s="186">
        <v>4.8315517486655333</v>
      </c>
      <c r="G11" s="187">
        <v>0.9663103497331067</v>
      </c>
      <c r="H11" s="185">
        <v>6</v>
      </c>
      <c r="I11" s="186">
        <v>7.1711390835494129</v>
      </c>
      <c r="J11" s="187">
        <v>1.1951898472582354</v>
      </c>
      <c r="K11" s="185">
        <v>6</v>
      </c>
      <c r="L11" s="186">
        <v>7.1981123253123318</v>
      </c>
      <c r="M11" s="187">
        <v>1.1996853875520552</v>
      </c>
      <c r="N11" s="185">
        <v>6</v>
      </c>
      <c r="O11" s="186">
        <v>7.5213508470100283</v>
      </c>
      <c r="P11" s="187">
        <v>1.2535584745016715</v>
      </c>
      <c r="Q11" s="188">
        <v>6</v>
      </c>
      <c r="R11" s="186">
        <v>7.8583073649560777</v>
      </c>
      <c r="S11" s="186">
        <v>1.3097178941593464</v>
      </c>
      <c r="T11" s="189">
        <v>0</v>
      </c>
      <c r="U11" s="190">
        <v>5.5045871559633031E-2</v>
      </c>
    </row>
    <row r="12" spans="2:21" x14ac:dyDescent="0.25">
      <c r="B12" s="191" t="s">
        <v>96</v>
      </c>
      <c r="C12" s="192"/>
      <c r="D12" s="192"/>
      <c r="E12" s="192"/>
      <c r="F12" s="192"/>
      <c r="G12" s="192"/>
      <c r="H12" s="192"/>
      <c r="I12" s="193"/>
      <c r="J12" s="193"/>
      <c r="K12" s="192"/>
      <c r="L12" s="193"/>
      <c r="M12" s="193"/>
      <c r="N12" s="192"/>
      <c r="O12" s="193"/>
      <c r="P12" s="193"/>
      <c r="Q12" s="192"/>
      <c r="R12" s="193"/>
      <c r="S12" s="193"/>
      <c r="T12" s="194"/>
      <c r="U12" s="194"/>
    </row>
    <row r="13" spans="2:21" x14ac:dyDescent="0.25"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5"/>
      <c r="S13" s="195"/>
      <c r="T13" s="195"/>
      <c r="U13" s="19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71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  <col min="2" max="2" width="20.7109375" customWidth="1"/>
  </cols>
  <sheetData>
    <row r="1" spans="2:28" x14ac:dyDescent="0.25">
      <c r="B1" s="137" t="s">
        <v>67</v>
      </c>
      <c r="AB1">
        <f>SUMPRODUCT(LEN(B2)-LEN(SUBSTITUTE(B2,{1,2,3,4,5,6,7,8,9,0},"")))</f>
        <v>4</v>
      </c>
    </row>
    <row r="2" spans="2:28" x14ac:dyDescent="0.25">
      <c r="B2" s="223" t="s">
        <v>97</v>
      </c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2:28" ht="50.25" x14ac:dyDescent="0.25">
      <c r="B3" s="1"/>
      <c r="C3" s="2"/>
      <c r="D3" s="3" t="s">
        <v>1</v>
      </c>
      <c r="E3" s="4"/>
      <c r="F3" s="5" t="s">
        <v>2</v>
      </c>
      <c r="G3" s="6" t="s">
        <v>3</v>
      </c>
      <c r="H3" s="6" t="s">
        <v>4</v>
      </c>
      <c r="I3" s="7" t="s">
        <v>5</v>
      </c>
      <c r="J3" s="8"/>
      <c r="K3" s="9"/>
      <c r="L3" s="6" t="s">
        <v>3</v>
      </c>
      <c r="M3" s="10" t="s">
        <v>4</v>
      </c>
    </row>
    <row r="4" spans="2:28" x14ac:dyDescent="0.25">
      <c r="B4" s="11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224" t="s">
        <v>11</v>
      </c>
      <c r="H4" s="225"/>
      <c r="I4" s="12" t="s">
        <v>12</v>
      </c>
      <c r="J4" s="12" t="s">
        <v>13</v>
      </c>
      <c r="K4" s="12" t="s">
        <v>14</v>
      </c>
      <c r="L4" s="224" t="s">
        <v>15</v>
      </c>
      <c r="M4" s="226"/>
    </row>
    <row r="5" spans="2:28" x14ac:dyDescent="0.25">
      <c r="B5" s="14" t="s">
        <v>16</v>
      </c>
      <c r="C5" s="15">
        <v>122.06835000000001</v>
      </c>
      <c r="D5" s="15">
        <v>129.64599999999999</v>
      </c>
      <c r="E5" s="15">
        <v>154.084</v>
      </c>
      <c r="F5" s="16">
        <v>160.23599999999999</v>
      </c>
      <c r="G5" s="17">
        <v>9.5000000000000001E-2</v>
      </c>
      <c r="H5" s="17">
        <v>0.246</v>
      </c>
      <c r="I5" s="15">
        <v>134.97399999999999</v>
      </c>
      <c r="J5" s="15">
        <v>135.94</v>
      </c>
      <c r="K5" s="15">
        <v>122.33148</v>
      </c>
      <c r="L5" s="17">
        <v>-8.5999999999999993E-2</v>
      </c>
      <c r="M5" s="18">
        <v>0.18</v>
      </c>
    </row>
    <row r="6" spans="2:28" x14ac:dyDescent="0.25">
      <c r="B6" s="14" t="s">
        <v>98</v>
      </c>
      <c r="C6" s="15">
        <v>86.159350000000003</v>
      </c>
      <c r="D6" s="15">
        <v>187.06700000000001</v>
      </c>
      <c r="E6" s="15">
        <v>304.43602000000004</v>
      </c>
      <c r="F6" s="16">
        <v>309.42</v>
      </c>
      <c r="G6" s="17">
        <v>0.53100000000000003</v>
      </c>
      <c r="H6" s="17">
        <v>0.36599999999999999</v>
      </c>
      <c r="I6" s="15">
        <v>324.041</v>
      </c>
      <c r="J6" s="15">
        <v>315.19200000000001</v>
      </c>
      <c r="K6" s="15">
        <v>351.66699999999997</v>
      </c>
      <c r="L6" s="17">
        <v>4.3999999999999997E-2</v>
      </c>
      <c r="M6" s="19">
        <v>0.434</v>
      </c>
    </row>
    <row r="7" spans="2:28" x14ac:dyDescent="0.25">
      <c r="B7" s="14" t="s">
        <v>99</v>
      </c>
      <c r="C7" s="15">
        <v>59.715600000000002</v>
      </c>
      <c r="D7" s="15">
        <v>50.960999999999999</v>
      </c>
      <c r="E7" s="15">
        <v>21.491010000000003</v>
      </c>
      <c r="F7" s="16">
        <v>95.162999999999997</v>
      </c>
      <c r="G7" s="17">
        <v>0.16800000000000001</v>
      </c>
      <c r="H7" s="17">
        <v>9.0999999999999998E-2</v>
      </c>
      <c r="I7" s="15">
        <v>125.63500000000001</v>
      </c>
      <c r="J7" s="15">
        <v>99.561000000000007</v>
      </c>
      <c r="K7" s="15">
        <v>104.142</v>
      </c>
      <c r="L7" s="17">
        <v>3.1E-2</v>
      </c>
      <c r="M7" s="19">
        <v>0.14000000000000001</v>
      </c>
    </row>
    <row r="8" spans="2:28" x14ac:dyDescent="0.25">
      <c r="B8" s="14" t="s">
        <v>100</v>
      </c>
      <c r="C8" s="15">
        <v>21.313236000000003</v>
      </c>
      <c r="D8" s="15">
        <v>20.273</v>
      </c>
      <c r="E8" s="15">
        <v>9.2330000000000005</v>
      </c>
      <c r="F8" s="16">
        <v>10.183</v>
      </c>
      <c r="G8" s="17">
        <v>-0.218</v>
      </c>
      <c r="H8" s="17">
        <v>2.9000000000000001E-2</v>
      </c>
      <c r="I8" s="15">
        <v>11.831</v>
      </c>
      <c r="J8" s="15">
        <v>13.047000000000001</v>
      </c>
      <c r="K8" s="15">
        <v>13.645</v>
      </c>
      <c r="L8" s="17">
        <v>0.10199999999999999</v>
      </c>
      <c r="M8" s="19">
        <v>1.7000000000000001E-2</v>
      </c>
    </row>
    <row r="9" spans="2:28" x14ac:dyDescent="0.25">
      <c r="B9" s="14" t="s">
        <v>101</v>
      </c>
      <c r="C9" s="15">
        <v>134.0025</v>
      </c>
      <c r="D9" s="15">
        <v>0</v>
      </c>
      <c r="E9" s="15">
        <v>0</v>
      </c>
      <c r="F9" s="16">
        <v>0</v>
      </c>
      <c r="G9" s="17">
        <v>-1</v>
      </c>
      <c r="H9" s="17">
        <v>6.6000000000000003E-2</v>
      </c>
      <c r="I9" s="15">
        <v>0</v>
      </c>
      <c r="J9" s="15">
        <v>0</v>
      </c>
      <c r="K9" s="15">
        <v>0</v>
      </c>
      <c r="L9" s="17">
        <v>0</v>
      </c>
      <c r="M9" s="19">
        <v>0</v>
      </c>
    </row>
    <row r="10" spans="2:28" x14ac:dyDescent="0.25">
      <c r="B10" s="14" t="s">
        <v>102</v>
      </c>
      <c r="C10" s="15">
        <v>16.278700000000001</v>
      </c>
      <c r="D10" s="15">
        <v>0</v>
      </c>
      <c r="E10" s="15">
        <v>0</v>
      </c>
      <c r="F10" s="16">
        <v>0</v>
      </c>
      <c r="G10" s="17">
        <v>-1</v>
      </c>
      <c r="H10" s="17">
        <v>8.0000000000000002E-3</v>
      </c>
      <c r="I10" s="15">
        <v>0</v>
      </c>
      <c r="J10" s="15">
        <v>0</v>
      </c>
      <c r="K10" s="15">
        <v>0</v>
      </c>
      <c r="L10" s="17">
        <v>0</v>
      </c>
      <c r="M10" s="19">
        <v>0</v>
      </c>
    </row>
    <row r="11" spans="2:28" x14ac:dyDescent="0.25">
      <c r="B11" s="14" t="s">
        <v>103</v>
      </c>
      <c r="C11" s="15">
        <v>66.285450000000012</v>
      </c>
      <c r="D11" s="15">
        <v>23.263999999999999</v>
      </c>
      <c r="E11" s="15">
        <v>38.852050000000006</v>
      </c>
      <c r="F11" s="16">
        <v>599.06369999999993</v>
      </c>
      <c r="G11" s="17">
        <v>1.083</v>
      </c>
      <c r="H11" s="17">
        <v>0.193</v>
      </c>
      <c r="I11" s="15">
        <v>283.83999999999997</v>
      </c>
      <c r="J11" s="15">
        <v>25.07</v>
      </c>
      <c r="K11" s="15">
        <v>26.22</v>
      </c>
      <c r="L11" s="17">
        <v>-0.64800000000000002</v>
      </c>
      <c r="M11" s="19">
        <v>0.22900000000000001</v>
      </c>
    </row>
    <row r="12" spans="2:28" x14ac:dyDescent="0.25">
      <c r="B12" s="20" t="s">
        <v>20</v>
      </c>
      <c r="C12" s="21">
        <v>505.82318600000008</v>
      </c>
      <c r="D12" s="21">
        <v>411.21100000000001</v>
      </c>
      <c r="E12" s="21">
        <v>528.09608000000003</v>
      </c>
      <c r="F12" s="22">
        <v>1174.0656999999999</v>
      </c>
      <c r="G12" s="23">
        <v>0.32400000000000001</v>
      </c>
      <c r="H12" s="24">
        <v>1</v>
      </c>
      <c r="I12" s="21">
        <v>880.32099999999991</v>
      </c>
      <c r="J12" s="21">
        <v>588.81000000000006</v>
      </c>
      <c r="K12" s="21">
        <v>618.00548000000003</v>
      </c>
      <c r="L12" s="25">
        <v>-0.193</v>
      </c>
      <c r="M12" s="26">
        <v>1</v>
      </c>
    </row>
    <row r="13" spans="2:28" x14ac:dyDescent="0.25">
      <c r="B13" s="27"/>
      <c r="C13" s="27"/>
      <c r="D13" s="27"/>
      <c r="E13" s="28"/>
      <c r="F13" s="28"/>
      <c r="G13" s="28"/>
      <c r="H13" s="28"/>
      <c r="I13" s="28"/>
      <c r="J13" s="28"/>
      <c r="K13" s="28"/>
      <c r="L13" s="28"/>
      <c r="M13" s="28"/>
    </row>
    <row r="14" spans="2:28" x14ac:dyDescent="0.25">
      <c r="B14" s="223" t="s">
        <v>104</v>
      </c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</row>
    <row r="15" spans="2:28" ht="46.5" x14ac:dyDescent="0.25">
      <c r="B15" s="29" t="s">
        <v>22</v>
      </c>
      <c r="C15" s="30"/>
      <c r="D15" s="31" t="s">
        <v>1</v>
      </c>
      <c r="E15" s="32"/>
      <c r="F15" s="33" t="s">
        <v>2</v>
      </c>
      <c r="G15" s="34" t="s">
        <v>3</v>
      </c>
      <c r="H15" s="34" t="s">
        <v>4</v>
      </c>
      <c r="I15" s="35" t="s">
        <v>5</v>
      </c>
      <c r="J15" s="36"/>
      <c r="K15" s="37"/>
      <c r="L15" s="34" t="s">
        <v>3</v>
      </c>
      <c r="M15" s="38" t="s">
        <v>4</v>
      </c>
    </row>
    <row r="16" spans="2:28" x14ac:dyDescent="0.25">
      <c r="B16" s="39" t="s">
        <v>6</v>
      </c>
      <c r="C16" s="40" t="s">
        <v>7</v>
      </c>
      <c r="D16" s="40" t="s">
        <v>8</v>
      </c>
      <c r="E16" s="40" t="s">
        <v>9</v>
      </c>
      <c r="F16" s="41" t="s">
        <v>10</v>
      </c>
      <c r="G16" s="227" t="s">
        <v>11</v>
      </c>
      <c r="H16" s="228"/>
      <c r="I16" s="40" t="s">
        <v>12</v>
      </c>
      <c r="J16" s="40" t="s">
        <v>13</v>
      </c>
      <c r="K16" s="40" t="s">
        <v>14</v>
      </c>
      <c r="L16" s="227" t="s">
        <v>15</v>
      </c>
      <c r="M16" s="229"/>
    </row>
    <row r="17" spans="2:13" x14ac:dyDescent="0.25">
      <c r="B17" s="42" t="s">
        <v>23</v>
      </c>
      <c r="C17" s="43"/>
      <c r="D17" s="44"/>
      <c r="E17" s="44"/>
      <c r="F17" s="45"/>
      <c r="G17" s="46"/>
      <c r="H17" s="46"/>
      <c r="I17" s="44"/>
      <c r="J17" s="44"/>
      <c r="K17" s="47"/>
      <c r="L17" s="46"/>
      <c r="M17" s="48"/>
    </row>
    <row r="18" spans="2:13" x14ac:dyDescent="0.25">
      <c r="B18" s="42" t="s">
        <v>24</v>
      </c>
      <c r="C18" s="49">
        <v>6.8719999999999999</v>
      </c>
      <c r="D18" s="49">
        <v>10.696999999999999</v>
      </c>
      <c r="E18" s="49">
        <v>7.0069999999999997</v>
      </c>
      <c r="F18" s="50">
        <v>6.84</v>
      </c>
      <c r="G18" s="51">
        <v>-2E-3</v>
      </c>
      <c r="H18" s="51">
        <v>1.4E-2</v>
      </c>
      <c r="I18" s="49">
        <v>3.2069999999999999</v>
      </c>
      <c r="J18" s="49">
        <v>3.3639999999999999</v>
      </c>
      <c r="K18" s="49">
        <v>4.8710000000000004</v>
      </c>
      <c r="L18" s="51">
        <v>-0.107</v>
      </c>
      <c r="M18" s="52">
        <v>7.0000000000000001E-3</v>
      </c>
    </row>
    <row r="19" spans="2:13" x14ac:dyDescent="0.25">
      <c r="B19" s="53" t="s">
        <v>25</v>
      </c>
      <c r="C19" s="54">
        <v>6.8719999999999999</v>
      </c>
      <c r="D19" s="55">
        <v>10.696999999999999</v>
      </c>
      <c r="E19" s="56">
        <v>7.0069999999999997</v>
      </c>
      <c r="F19" s="56">
        <v>6.84</v>
      </c>
      <c r="G19" s="57">
        <v>-2E-3</v>
      </c>
      <c r="H19" s="57">
        <v>1.4E-2</v>
      </c>
      <c r="I19" s="55">
        <v>3.2069999999999999</v>
      </c>
      <c r="J19" s="55">
        <v>3.3639999999999999</v>
      </c>
      <c r="K19" s="56">
        <v>4.8710000000000004</v>
      </c>
      <c r="L19" s="57">
        <v>-0.107</v>
      </c>
      <c r="M19" s="57">
        <v>7.0000000000000001E-3</v>
      </c>
    </row>
    <row r="20" spans="2:13" x14ac:dyDescent="0.25">
      <c r="B20" s="58" t="s">
        <v>26</v>
      </c>
      <c r="C20" s="49">
        <v>507.416</v>
      </c>
      <c r="D20" s="49">
        <v>395.75799999999998</v>
      </c>
      <c r="E20" s="49">
        <v>951.22299999999996</v>
      </c>
      <c r="F20" s="59">
        <v>745.39800000000002</v>
      </c>
      <c r="G20" s="60">
        <v>0.13700000000000001</v>
      </c>
      <c r="H20" s="60">
        <v>0.98599999999999999</v>
      </c>
      <c r="I20" s="49">
        <v>877.11400000000003</v>
      </c>
      <c r="J20" s="49">
        <v>585.44600000000003</v>
      </c>
      <c r="K20" s="49">
        <v>613.13400000000001</v>
      </c>
      <c r="L20" s="60">
        <v>-6.3E-2</v>
      </c>
      <c r="M20" s="61">
        <v>0.99299999999999999</v>
      </c>
    </row>
    <row r="21" spans="2:13" x14ac:dyDescent="0.25">
      <c r="B21" s="62" t="s">
        <v>27</v>
      </c>
      <c r="C21" s="63">
        <v>514.28800000000001</v>
      </c>
      <c r="D21" s="63">
        <v>406.45499999999998</v>
      </c>
      <c r="E21" s="64">
        <v>958.2299999999999</v>
      </c>
      <c r="F21" s="64">
        <v>752.23800000000006</v>
      </c>
      <c r="G21" s="65">
        <v>0.13500000000000001</v>
      </c>
      <c r="H21" s="65">
        <v>1</v>
      </c>
      <c r="I21" s="63">
        <v>880.32100000000003</v>
      </c>
      <c r="J21" s="63">
        <v>588.81000000000006</v>
      </c>
      <c r="K21" s="64">
        <v>618.005</v>
      </c>
      <c r="L21" s="65">
        <v>-6.3E-2</v>
      </c>
      <c r="M21" s="66">
        <v>1</v>
      </c>
    </row>
    <row r="22" spans="2:13" x14ac:dyDescent="0.25">
      <c r="B22" s="42" t="s">
        <v>28</v>
      </c>
      <c r="C22" s="67"/>
      <c r="D22" s="67"/>
      <c r="E22" s="67"/>
      <c r="F22" s="68"/>
      <c r="G22" s="69"/>
      <c r="H22" s="69"/>
      <c r="I22" s="67"/>
      <c r="J22" s="67"/>
      <c r="K22" s="67"/>
      <c r="L22" s="69"/>
      <c r="M22" s="70"/>
    </row>
    <row r="23" spans="2:13" x14ac:dyDescent="0.25">
      <c r="B23" s="42" t="s">
        <v>29</v>
      </c>
      <c r="C23" s="49">
        <v>505.82318600000008</v>
      </c>
      <c r="D23" s="49">
        <v>411.21100000000001</v>
      </c>
      <c r="E23" s="49">
        <v>477.83508</v>
      </c>
      <c r="F23" s="50">
        <v>566.00070000000005</v>
      </c>
      <c r="G23" s="71">
        <v>3.7999999999999999E-2</v>
      </c>
      <c r="H23" s="71">
        <v>0.84699999999999998</v>
      </c>
      <c r="I23" s="49">
        <v>603.04600000000005</v>
      </c>
      <c r="J23" s="49">
        <v>543.45000000000005</v>
      </c>
      <c r="K23" s="49">
        <v>579.71247999999991</v>
      </c>
      <c r="L23" s="71">
        <v>8.0000000000000002E-3</v>
      </c>
      <c r="M23" s="72">
        <v>0.75700000000000001</v>
      </c>
    </row>
    <row r="24" spans="2:13" x14ac:dyDescent="0.25">
      <c r="B24" s="53" t="s">
        <v>30</v>
      </c>
      <c r="C24" s="73">
        <v>178.17415000000003</v>
      </c>
      <c r="D24" s="74">
        <v>180.63499999999999</v>
      </c>
      <c r="E24" s="75">
        <v>199.91200000000001</v>
      </c>
      <c r="F24" s="75">
        <v>206.01900000000001</v>
      </c>
      <c r="G24" s="76">
        <v>0.05</v>
      </c>
      <c r="H24" s="76">
        <v>0.33600000000000002</v>
      </c>
      <c r="I24" s="74">
        <v>215.125</v>
      </c>
      <c r="J24" s="74">
        <v>224.69800000000001</v>
      </c>
      <c r="K24" s="75">
        <v>234.76400000000001</v>
      </c>
      <c r="L24" s="76">
        <v>4.3999999999999997E-2</v>
      </c>
      <c r="M24" s="76">
        <v>0.29499999999999998</v>
      </c>
    </row>
    <row r="25" spans="2:13" x14ac:dyDescent="0.25">
      <c r="B25" s="53" t="s">
        <v>31</v>
      </c>
      <c r="C25" s="77">
        <v>327.64903600000002</v>
      </c>
      <c r="D25" s="78">
        <v>230.57599999999999</v>
      </c>
      <c r="E25" s="79">
        <v>262.97808000000003</v>
      </c>
      <c r="F25" s="79">
        <v>359.98169999999999</v>
      </c>
      <c r="G25" s="80">
        <v>3.2000000000000001E-2</v>
      </c>
      <c r="H25" s="80">
        <v>0.503</v>
      </c>
      <c r="I25" s="78">
        <v>387.92099999999999</v>
      </c>
      <c r="J25" s="78">
        <v>318.75200000000001</v>
      </c>
      <c r="K25" s="79">
        <v>344.94847999999996</v>
      </c>
      <c r="L25" s="80">
        <v>-1.4E-2</v>
      </c>
      <c r="M25" s="80">
        <v>0.46200000000000002</v>
      </c>
    </row>
    <row r="26" spans="2:13" x14ac:dyDescent="0.25">
      <c r="B26" s="53" t="s">
        <v>32</v>
      </c>
      <c r="C26" s="77">
        <v>0</v>
      </c>
      <c r="D26" s="78">
        <v>0</v>
      </c>
      <c r="E26" s="79">
        <v>14.864000000000001</v>
      </c>
      <c r="F26" s="79">
        <v>0</v>
      </c>
      <c r="G26" s="80">
        <v>0</v>
      </c>
      <c r="H26" s="80">
        <v>7.0000000000000001E-3</v>
      </c>
      <c r="I26" s="78">
        <v>0</v>
      </c>
      <c r="J26" s="78">
        <v>0</v>
      </c>
      <c r="K26" s="79">
        <v>0</v>
      </c>
      <c r="L26" s="80">
        <v>0</v>
      </c>
      <c r="M26" s="80">
        <v>0</v>
      </c>
    </row>
    <row r="27" spans="2:13" ht="18" x14ac:dyDescent="0.25">
      <c r="B27" s="53" t="s">
        <v>33</v>
      </c>
      <c r="C27" s="81">
        <v>0</v>
      </c>
      <c r="D27" s="82">
        <v>0</v>
      </c>
      <c r="E27" s="83">
        <v>8.1000000000000003E-2</v>
      </c>
      <c r="F27" s="83">
        <v>0</v>
      </c>
      <c r="G27" s="84">
        <v>0</v>
      </c>
      <c r="H27" s="84">
        <v>0</v>
      </c>
      <c r="I27" s="82">
        <v>0</v>
      </c>
      <c r="J27" s="82">
        <v>0</v>
      </c>
      <c r="K27" s="83">
        <v>0</v>
      </c>
      <c r="L27" s="84">
        <v>0</v>
      </c>
      <c r="M27" s="84">
        <v>0</v>
      </c>
    </row>
    <row r="28" spans="2:13" x14ac:dyDescent="0.25">
      <c r="B28" s="42" t="s">
        <v>45</v>
      </c>
      <c r="C28" s="49">
        <v>0</v>
      </c>
      <c r="D28" s="49">
        <v>0</v>
      </c>
      <c r="E28" s="49">
        <v>50.261000000000003</v>
      </c>
      <c r="F28" s="50">
        <v>608.06500000000005</v>
      </c>
      <c r="G28" s="196">
        <v>0</v>
      </c>
      <c r="H28" s="196">
        <v>0.153</v>
      </c>
      <c r="I28" s="49">
        <v>277.27499999999998</v>
      </c>
      <c r="J28" s="49">
        <v>45.36</v>
      </c>
      <c r="K28" s="49">
        <v>38.292999999999999</v>
      </c>
      <c r="L28" s="196">
        <v>-0.60199999999999998</v>
      </c>
      <c r="M28" s="197">
        <v>0.24299999999999999</v>
      </c>
    </row>
    <row r="29" spans="2:13" x14ac:dyDescent="0.25">
      <c r="B29" s="62" t="s">
        <v>34</v>
      </c>
      <c r="C29" s="85">
        <v>505.82318600000008</v>
      </c>
      <c r="D29" s="85">
        <v>411.21100000000001</v>
      </c>
      <c r="E29" s="86">
        <v>528.09608000000003</v>
      </c>
      <c r="F29" s="86">
        <v>1174.0657000000001</v>
      </c>
      <c r="G29" s="65">
        <v>0.32400000000000001</v>
      </c>
      <c r="H29" s="65">
        <v>1</v>
      </c>
      <c r="I29" s="85">
        <v>880.32100000000003</v>
      </c>
      <c r="J29" s="85">
        <v>588.81000000000006</v>
      </c>
      <c r="K29" s="86">
        <v>618.00547999999992</v>
      </c>
      <c r="L29" s="65">
        <v>-0.193</v>
      </c>
      <c r="M29" s="66">
        <v>1</v>
      </c>
    </row>
    <row r="30" spans="2:13" x14ac:dyDescent="0.25">
      <c r="B30" s="87" t="s">
        <v>35</v>
      </c>
      <c r="C30" s="88">
        <v>8.5</v>
      </c>
      <c r="D30" s="88">
        <v>-4.8</v>
      </c>
      <c r="E30" s="89">
        <v>430.1</v>
      </c>
      <c r="F30" s="89">
        <v>-421.8</v>
      </c>
      <c r="G30" s="90">
        <v>-4.6749999999999998</v>
      </c>
      <c r="H30" s="90"/>
      <c r="I30" s="88">
        <v>0</v>
      </c>
      <c r="J30" s="88">
        <v>0</v>
      </c>
      <c r="K30" s="89">
        <v>0</v>
      </c>
      <c r="L30" s="90">
        <v>-1</v>
      </c>
      <c r="M30" s="91"/>
    </row>
    <row r="31" spans="2:13" x14ac:dyDescent="0.25">
      <c r="B31" s="42"/>
      <c r="C31" s="78"/>
      <c r="D31" s="78"/>
      <c r="E31" s="78"/>
      <c r="F31" s="78"/>
      <c r="G31" s="92"/>
      <c r="H31" s="92"/>
      <c r="I31" s="78"/>
      <c r="J31" s="78"/>
      <c r="K31" s="78"/>
      <c r="L31" s="92"/>
      <c r="M31" s="93"/>
    </row>
    <row r="32" spans="2:13" x14ac:dyDescent="0.25">
      <c r="B32" s="94" t="s">
        <v>36</v>
      </c>
      <c r="C32" s="78"/>
      <c r="D32" s="78"/>
      <c r="E32" s="78"/>
      <c r="F32" s="78"/>
      <c r="G32" s="95"/>
      <c r="H32" s="95"/>
      <c r="I32" s="78"/>
      <c r="J32" s="78"/>
      <c r="K32" s="78"/>
      <c r="L32" s="95"/>
      <c r="M32" s="95"/>
    </row>
    <row r="33" spans="2:13" ht="18" x14ac:dyDescent="0.25">
      <c r="B33" s="96" t="s">
        <v>37</v>
      </c>
      <c r="C33" s="97">
        <v>75.112115000000074</v>
      </c>
      <c r="D33" s="97">
        <v>-19.086000000000013</v>
      </c>
      <c r="E33" s="97">
        <v>260.13902000000007</v>
      </c>
      <c r="F33" s="98">
        <v>13.986000000000104</v>
      </c>
      <c r="G33" s="51">
        <v>-0.42899999999999999</v>
      </c>
      <c r="H33" s="51">
        <v>1</v>
      </c>
      <c r="I33" s="97">
        <v>10.192674953002211</v>
      </c>
      <c r="J33" s="97">
        <v>11.356878613410345</v>
      </c>
      <c r="K33" s="99">
        <v>11.577999614889109</v>
      </c>
      <c r="L33" s="51">
        <v>-6.0999999999999999E-2</v>
      </c>
      <c r="M33" s="52">
        <v>1</v>
      </c>
    </row>
    <row r="34" spans="2:13" x14ac:dyDescent="0.25">
      <c r="B34" s="100" t="s">
        <v>38</v>
      </c>
      <c r="C34" s="78"/>
      <c r="D34" s="78"/>
      <c r="E34" s="78"/>
      <c r="F34" s="101"/>
      <c r="G34" s="51"/>
      <c r="H34" s="51"/>
      <c r="I34" s="78"/>
      <c r="J34" s="78"/>
      <c r="K34" s="78"/>
      <c r="L34" s="51"/>
      <c r="M34" s="52"/>
    </row>
    <row r="35" spans="2:13" x14ac:dyDescent="0.25">
      <c r="B35" s="100" t="s">
        <v>39</v>
      </c>
      <c r="C35" s="49">
        <v>6.8730000000000002</v>
      </c>
      <c r="D35" s="49">
        <v>3.0680000000000001</v>
      </c>
      <c r="E35" s="49">
        <v>4.5110000000000001</v>
      </c>
      <c r="F35" s="50">
        <v>5</v>
      </c>
      <c r="G35" s="51">
        <v>-0.10100000000000001</v>
      </c>
      <c r="H35" s="51">
        <v>8.0000000000000002E-3</v>
      </c>
      <c r="I35" s="49">
        <v>3.2069999999999999</v>
      </c>
      <c r="J35" s="49">
        <v>3.3639999999999999</v>
      </c>
      <c r="K35" s="49">
        <v>4.8710000000000004</v>
      </c>
      <c r="L35" s="51">
        <v>-8.9999999999999993E-3</v>
      </c>
      <c r="M35" s="52">
        <v>6.0000000000000001E-3</v>
      </c>
    </row>
    <row r="36" spans="2:13" x14ac:dyDescent="0.25">
      <c r="B36" s="102" t="s">
        <v>40</v>
      </c>
      <c r="C36" s="54">
        <v>6.8730000000000002</v>
      </c>
      <c r="D36" s="55">
        <v>3.0680000000000001</v>
      </c>
      <c r="E36" s="55">
        <v>4.5110000000000001</v>
      </c>
      <c r="F36" s="103">
        <v>5</v>
      </c>
      <c r="G36" s="57">
        <v>-0.10100000000000001</v>
      </c>
      <c r="H36" s="57">
        <v>8.0000000000000002E-3</v>
      </c>
      <c r="I36" s="55">
        <v>3.2069999999999999</v>
      </c>
      <c r="J36" s="55">
        <v>3.3639999999999999</v>
      </c>
      <c r="K36" s="56">
        <v>4.8710000000000004</v>
      </c>
      <c r="L36" s="57">
        <v>-8.9999999999999993E-3</v>
      </c>
      <c r="M36" s="57">
        <v>6.0000000000000001E-3</v>
      </c>
    </row>
    <row r="37" spans="2:13" x14ac:dyDescent="0.25">
      <c r="B37" s="100" t="s">
        <v>26</v>
      </c>
      <c r="C37" s="49">
        <v>520.12400000000002</v>
      </c>
      <c r="D37" s="49">
        <v>410.00400000000002</v>
      </c>
      <c r="E37" s="49">
        <v>900.96202000000005</v>
      </c>
      <c r="F37" s="50">
        <v>745.39800000000002</v>
      </c>
      <c r="G37" s="51">
        <v>0.127</v>
      </c>
      <c r="H37" s="51">
        <v>0.99099999999999999</v>
      </c>
      <c r="I37" s="49">
        <v>877.11400000000003</v>
      </c>
      <c r="J37" s="49">
        <v>585.44728062499996</v>
      </c>
      <c r="K37" s="49">
        <v>619.73895885950003</v>
      </c>
      <c r="L37" s="51">
        <v>-0.06</v>
      </c>
      <c r="M37" s="52">
        <v>0.99299999999999999</v>
      </c>
    </row>
    <row r="38" spans="2:13" ht="18" x14ac:dyDescent="0.25">
      <c r="B38" s="100" t="s">
        <v>41</v>
      </c>
      <c r="C38" s="49">
        <v>0</v>
      </c>
      <c r="D38" s="49">
        <v>0</v>
      </c>
      <c r="E38" s="49">
        <v>1.1679999999999999</v>
      </c>
      <c r="F38" s="50">
        <v>1.84</v>
      </c>
      <c r="G38" s="51">
        <v>0</v>
      </c>
      <c r="H38" s="51">
        <v>1E-3</v>
      </c>
      <c r="I38" s="49">
        <v>0</v>
      </c>
      <c r="J38" s="49">
        <v>0</v>
      </c>
      <c r="K38" s="49">
        <v>0</v>
      </c>
      <c r="L38" s="51">
        <v>-1</v>
      </c>
      <c r="M38" s="52">
        <v>1E-3</v>
      </c>
    </row>
    <row r="39" spans="2:13" x14ac:dyDescent="0.25">
      <c r="B39" s="104" t="s">
        <v>42</v>
      </c>
      <c r="C39" s="85">
        <v>526.99700000000007</v>
      </c>
      <c r="D39" s="85">
        <v>413.072</v>
      </c>
      <c r="E39" s="85">
        <v>906.64102000000003</v>
      </c>
      <c r="F39" s="105">
        <v>752.23800000000006</v>
      </c>
      <c r="G39" s="106">
        <v>0.126</v>
      </c>
      <c r="H39" s="106">
        <v>1</v>
      </c>
      <c r="I39" s="85">
        <v>880.32100000000003</v>
      </c>
      <c r="J39" s="85">
        <v>588.81128062499999</v>
      </c>
      <c r="K39" s="86">
        <v>624.60995885950001</v>
      </c>
      <c r="L39" s="106">
        <v>-0.06</v>
      </c>
      <c r="M39" s="107">
        <v>1</v>
      </c>
    </row>
    <row r="40" spans="2:13" x14ac:dyDescent="0.25">
      <c r="B40" s="108" t="s">
        <v>43</v>
      </c>
      <c r="C40" s="67"/>
      <c r="D40" s="67"/>
      <c r="E40" s="67"/>
      <c r="F40" s="68"/>
      <c r="G40" s="109"/>
      <c r="H40" s="109"/>
      <c r="I40" s="67"/>
      <c r="J40" s="67"/>
      <c r="K40" s="67"/>
      <c r="L40" s="109"/>
      <c r="M40" s="110"/>
    </row>
    <row r="41" spans="2:13" x14ac:dyDescent="0.25">
      <c r="B41" s="100" t="s">
        <v>44</v>
      </c>
      <c r="C41" s="49">
        <v>451.884885</v>
      </c>
      <c r="D41" s="49">
        <v>432.15800000000002</v>
      </c>
      <c r="E41" s="49">
        <v>457.10599999999999</v>
      </c>
      <c r="F41" s="50">
        <v>546.25199999999995</v>
      </c>
      <c r="G41" s="51">
        <v>6.5000000000000002E-2</v>
      </c>
      <c r="H41" s="51">
        <v>0.86174279846677115</v>
      </c>
      <c r="I41" s="49">
        <v>630.12832504699782</v>
      </c>
      <c r="J41" s="49">
        <v>577.45440201158965</v>
      </c>
      <c r="K41" s="49">
        <v>613.0319592446109</v>
      </c>
      <c r="L41" s="51">
        <v>3.9E-2</v>
      </c>
      <c r="M41" s="52">
        <v>0.86599999999999999</v>
      </c>
    </row>
    <row r="42" spans="2:13" x14ac:dyDescent="0.25">
      <c r="B42" s="102" t="s">
        <v>30</v>
      </c>
      <c r="C42" s="73">
        <v>210.03700000000001</v>
      </c>
      <c r="D42" s="74">
        <v>197.86500000000001</v>
      </c>
      <c r="E42" s="74">
        <v>186.89400000000001</v>
      </c>
      <c r="F42" s="111">
        <v>206.63399999999999</v>
      </c>
      <c r="G42" s="76">
        <v>-5.0000000000000001E-3</v>
      </c>
      <c r="H42" s="76">
        <v>0.373</v>
      </c>
      <c r="I42" s="74">
        <v>215.12532504699783</v>
      </c>
      <c r="J42" s="74">
        <v>224.69840201158968</v>
      </c>
      <c r="K42" s="75">
        <v>234.76489042171087</v>
      </c>
      <c r="L42" s="76">
        <v>4.2999999999999997E-2</v>
      </c>
      <c r="M42" s="76">
        <v>0.32500000000000001</v>
      </c>
    </row>
    <row r="43" spans="2:13" x14ac:dyDescent="0.25">
      <c r="B43" s="102" t="s">
        <v>31</v>
      </c>
      <c r="C43" s="77">
        <v>241.77488500000001</v>
      </c>
      <c r="D43" s="78">
        <v>234.239</v>
      </c>
      <c r="E43" s="78">
        <v>270.13099999999997</v>
      </c>
      <c r="F43" s="101">
        <v>339.61799999999999</v>
      </c>
      <c r="G43" s="80">
        <v>0.12</v>
      </c>
      <c r="H43" s="80">
        <v>0.48899999999999999</v>
      </c>
      <c r="I43" s="78">
        <v>415.00299999999999</v>
      </c>
      <c r="J43" s="78">
        <v>352.75599999999997</v>
      </c>
      <c r="K43" s="79">
        <v>378.26706882290006</v>
      </c>
      <c r="L43" s="80">
        <v>3.6999999999999998E-2</v>
      </c>
      <c r="M43" s="80">
        <v>0.54100000000000004</v>
      </c>
    </row>
    <row r="44" spans="2:13" x14ac:dyDescent="0.25">
      <c r="B44" s="102" t="s">
        <v>105</v>
      </c>
      <c r="C44" s="81">
        <v>7.2999999999999995E-2</v>
      </c>
      <c r="D44" s="82">
        <v>5.3999999999999999E-2</v>
      </c>
      <c r="E44" s="82">
        <v>8.1000000000000003E-2</v>
      </c>
      <c r="F44" s="112">
        <v>0</v>
      </c>
      <c r="G44" s="84">
        <v>-1</v>
      </c>
      <c r="H44" s="84">
        <v>0</v>
      </c>
      <c r="I44" s="82">
        <v>0</v>
      </c>
      <c r="J44" s="82">
        <v>0</v>
      </c>
      <c r="K44" s="83">
        <v>0</v>
      </c>
      <c r="L44" s="84">
        <v>0</v>
      </c>
      <c r="M44" s="84">
        <v>0</v>
      </c>
    </row>
    <row r="45" spans="2:13" x14ac:dyDescent="0.25">
      <c r="B45" s="100" t="s">
        <v>45</v>
      </c>
      <c r="C45" s="49">
        <v>0</v>
      </c>
      <c r="D45" s="49">
        <v>0</v>
      </c>
      <c r="E45" s="49">
        <v>189.39599999999999</v>
      </c>
      <c r="F45" s="50">
        <v>192</v>
      </c>
      <c r="G45" s="51">
        <v>0</v>
      </c>
      <c r="H45" s="51">
        <v>0.13800000000000001</v>
      </c>
      <c r="I45" s="49">
        <v>240</v>
      </c>
      <c r="J45" s="49">
        <v>0</v>
      </c>
      <c r="K45" s="49">
        <v>0</v>
      </c>
      <c r="L45" s="51">
        <v>-1</v>
      </c>
      <c r="M45" s="52">
        <v>0.13400000000000001</v>
      </c>
    </row>
    <row r="46" spans="2:13" x14ac:dyDescent="0.25">
      <c r="B46" s="104" t="s">
        <v>46</v>
      </c>
      <c r="C46" s="85">
        <v>451.884885</v>
      </c>
      <c r="D46" s="85">
        <v>432.15800000000002</v>
      </c>
      <c r="E46" s="85">
        <v>646.50199999999995</v>
      </c>
      <c r="F46" s="105">
        <v>738.25199999999995</v>
      </c>
      <c r="G46" s="106">
        <v>0.17799999999999999</v>
      </c>
      <c r="H46" s="106">
        <v>1</v>
      </c>
      <c r="I46" s="85">
        <v>870.12832504699782</v>
      </c>
      <c r="J46" s="85">
        <v>577.45440201158965</v>
      </c>
      <c r="K46" s="86">
        <v>613.0319592446109</v>
      </c>
      <c r="L46" s="106">
        <v>-0.06</v>
      </c>
      <c r="M46" s="107">
        <v>1</v>
      </c>
    </row>
    <row r="47" spans="2:13" ht="18" x14ac:dyDescent="0.25">
      <c r="B47" s="100" t="s">
        <v>47</v>
      </c>
      <c r="C47" s="49">
        <v>-37.890999999999998</v>
      </c>
      <c r="D47" s="49">
        <v>-11.291</v>
      </c>
      <c r="E47" s="49">
        <v>-9.0840000000000014</v>
      </c>
      <c r="F47" s="50">
        <v>-12.600000000000001</v>
      </c>
      <c r="G47" s="51">
        <v>-0.307</v>
      </c>
      <c r="H47" s="51">
        <v>1</v>
      </c>
      <c r="I47" s="49">
        <v>-9</v>
      </c>
      <c r="J47" s="49">
        <v>-9.9</v>
      </c>
      <c r="K47" s="113">
        <v>-10.317</v>
      </c>
      <c r="L47" s="51">
        <v>-6.4000000000000001E-2</v>
      </c>
      <c r="M47" s="52">
        <v>1</v>
      </c>
    </row>
    <row r="48" spans="2:13" ht="18" x14ac:dyDescent="0.25">
      <c r="B48" s="102" t="s">
        <v>48</v>
      </c>
      <c r="C48" s="73">
        <v>-29.491</v>
      </c>
      <c r="D48" s="74">
        <v>-7.4210000000000003</v>
      </c>
      <c r="E48" s="74">
        <v>-5.5220000000000002</v>
      </c>
      <c r="F48" s="111">
        <v>-5.9</v>
      </c>
      <c r="G48" s="76">
        <v>-0.41499999999999998</v>
      </c>
      <c r="H48" s="76">
        <v>0.628</v>
      </c>
      <c r="I48" s="74">
        <v>-8</v>
      </c>
      <c r="J48" s="74">
        <v>-8.7550000000000008</v>
      </c>
      <c r="K48" s="74">
        <v>-9.1150000000000002</v>
      </c>
      <c r="L48" s="76">
        <v>0.156</v>
      </c>
      <c r="M48" s="76">
        <v>0.78100000000000003</v>
      </c>
    </row>
    <row r="49" spans="2:13" ht="18" x14ac:dyDescent="0.25">
      <c r="B49" s="102" t="s">
        <v>49</v>
      </c>
      <c r="C49" s="77">
        <v>-8.4</v>
      </c>
      <c r="D49" s="78">
        <v>-4.2969999999999997</v>
      </c>
      <c r="E49" s="78">
        <v>-3.8479999999999999</v>
      </c>
      <c r="F49" s="101">
        <v>-6.7</v>
      </c>
      <c r="G49" s="80">
        <v>-7.2999999999999995E-2</v>
      </c>
      <c r="H49" s="80">
        <v>0.38900000000000001</v>
      </c>
      <c r="I49" s="78">
        <v>-1</v>
      </c>
      <c r="J49" s="78">
        <v>-1.145</v>
      </c>
      <c r="K49" s="78">
        <v>-1.202</v>
      </c>
      <c r="L49" s="80">
        <v>-0.436</v>
      </c>
      <c r="M49" s="80">
        <v>0.219</v>
      </c>
    </row>
    <row r="50" spans="2:13" ht="27" x14ac:dyDescent="0.25">
      <c r="B50" s="102" t="s">
        <v>50</v>
      </c>
      <c r="C50" s="81">
        <v>0</v>
      </c>
      <c r="D50" s="82">
        <v>0.42699999999999999</v>
      </c>
      <c r="E50" s="82">
        <v>0.28599999999999998</v>
      </c>
      <c r="F50" s="112">
        <v>0</v>
      </c>
      <c r="G50" s="84">
        <v>0</v>
      </c>
      <c r="H50" s="84">
        <v>-1.7000000000000001E-2</v>
      </c>
      <c r="I50" s="82">
        <v>0</v>
      </c>
      <c r="J50" s="82">
        <v>0</v>
      </c>
      <c r="K50" s="82">
        <v>0</v>
      </c>
      <c r="L50" s="84">
        <v>0</v>
      </c>
      <c r="M50" s="84">
        <v>0</v>
      </c>
    </row>
    <row r="51" spans="2:13" ht="18" x14ac:dyDescent="0.25">
      <c r="B51" s="100" t="s">
        <v>51</v>
      </c>
      <c r="C51" s="49">
        <v>-1.8049999999999999</v>
      </c>
      <c r="D51" s="49">
        <v>4.5820000000000007</v>
      </c>
      <c r="E51" s="49">
        <v>7.3539999999999992</v>
      </c>
      <c r="F51" s="50">
        <v>-1.1689200000000002</v>
      </c>
      <c r="G51" s="51">
        <v>-0.13500000000000001</v>
      </c>
      <c r="H51" s="51">
        <v>1</v>
      </c>
      <c r="I51" s="49">
        <v>-1.1923800000000002</v>
      </c>
      <c r="J51" s="49">
        <v>-1.2158399999999998</v>
      </c>
      <c r="K51" s="113">
        <v>-1.2609999999999999</v>
      </c>
      <c r="L51" s="51">
        <v>2.5999999999999999E-2</v>
      </c>
      <c r="M51" s="52">
        <v>1</v>
      </c>
    </row>
    <row r="52" spans="2:13" x14ac:dyDescent="0.25">
      <c r="B52" s="102" t="s">
        <v>106</v>
      </c>
      <c r="C52" s="73">
        <v>0</v>
      </c>
      <c r="D52" s="74">
        <v>5.7060000000000004</v>
      </c>
      <c r="E52" s="74">
        <v>7.89</v>
      </c>
      <c r="F52" s="111">
        <v>0</v>
      </c>
      <c r="G52" s="76">
        <v>0</v>
      </c>
      <c r="H52" s="76">
        <v>0.57999999999999996</v>
      </c>
      <c r="I52" s="74">
        <v>0</v>
      </c>
      <c r="J52" s="74">
        <v>0</v>
      </c>
      <c r="K52" s="74">
        <v>0</v>
      </c>
      <c r="L52" s="76">
        <v>0</v>
      </c>
      <c r="M52" s="76">
        <v>0</v>
      </c>
    </row>
    <row r="53" spans="2:13" x14ac:dyDescent="0.25">
      <c r="B53" s="114" t="s">
        <v>52</v>
      </c>
      <c r="C53" s="81">
        <v>-1.8049999999999999</v>
      </c>
      <c r="D53" s="82">
        <v>-1.1240000000000001</v>
      </c>
      <c r="E53" s="82">
        <v>-0.53600000000000003</v>
      </c>
      <c r="F53" s="112">
        <v>-1.1689200000000002</v>
      </c>
      <c r="G53" s="84">
        <v>-0.13500000000000001</v>
      </c>
      <c r="H53" s="84">
        <v>0.42</v>
      </c>
      <c r="I53" s="82">
        <v>-1.1923800000000002</v>
      </c>
      <c r="J53" s="82">
        <v>-1.2158399999999998</v>
      </c>
      <c r="K53" s="82">
        <v>-1.2609999999999999</v>
      </c>
      <c r="L53" s="84">
        <v>2.5999999999999999E-2</v>
      </c>
      <c r="M53" s="84">
        <v>1</v>
      </c>
    </row>
    <row r="54" spans="2:13" ht="18" x14ac:dyDescent="0.25">
      <c r="B54" s="115" t="s">
        <v>53</v>
      </c>
      <c r="C54" s="116">
        <v>35.416115000000076</v>
      </c>
      <c r="D54" s="116">
        <v>-25.795000000000012</v>
      </c>
      <c r="E54" s="116">
        <v>258.40902000000006</v>
      </c>
      <c r="F54" s="117">
        <v>0.21708000000010208</v>
      </c>
      <c r="G54" s="118">
        <v>-0.81699999999999995</v>
      </c>
      <c r="H54" s="118">
        <v>0.124</v>
      </c>
      <c r="I54" s="116">
        <v>2.9495300221049625E-4</v>
      </c>
      <c r="J54" s="116">
        <v>0.2410386134103446</v>
      </c>
      <c r="K54" s="119">
        <v>-3.8511089139880994E-7</v>
      </c>
      <c r="L54" s="118">
        <v>-1.012</v>
      </c>
      <c r="M54" s="120">
        <v>0</v>
      </c>
    </row>
    <row r="55" spans="2:13" x14ac:dyDescent="0.25">
      <c r="B55" s="42"/>
      <c r="C55" s="78"/>
      <c r="D55" s="78"/>
      <c r="E55" s="78"/>
      <c r="F55" s="78"/>
      <c r="G55" s="121"/>
      <c r="H55" s="121"/>
      <c r="I55" s="78"/>
      <c r="J55" s="78"/>
      <c r="K55" s="78"/>
      <c r="L55" s="121"/>
      <c r="M55" s="121"/>
    </row>
    <row r="56" spans="2:13" ht="18" x14ac:dyDescent="0.25">
      <c r="B56" s="58" t="s">
        <v>54</v>
      </c>
      <c r="C56" s="78"/>
      <c r="D56" s="78"/>
      <c r="E56" s="78"/>
      <c r="F56" s="78"/>
      <c r="G56" s="122"/>
      <c r="H56" s="122"/>
      <c r="I56" s="78"/>
      <c r="J56" s="78"/>
      <c r="K56" s="78"/>
      <c r="L56" s="122"/>
      <c r="M56" s="122"/>
    </row>
    <row r="57" spans="2:13" x14ac:dyDescent="0.25">
      <c r="B57" s="123" t="s">
        <v>55</v>
      </c>
      <c r="C57" s="74">
        <v>66.474000000000004</v>
      </c>
      <c r="D57" s="74">
        <v>65.650000000000006</v>
      </c>
      <c r="E57" s="74">
        <v>59.608066540000003</v>
      </c>
      <c r="F57" s="111">
        <v>66.024000000000001</v>
      </c>
      <c r="G57" s="76">
        <v>-2E-3</v>
      </c>
      <c r="H57" s="76">
        <v>0.38900000000000001</v>
      </c>
      <c r="I57" s="74">
        <v>68.99560000000001</v>
      </c>
      <c r="J57" s="74">
        <v>77.936000000000007</v>
      </c>
      <c r="K57" s="74">
        <v>89.221132799999992</v>
      </c>
      <c r="L57" s="76">
        <v>0.106</v>
      </c>
      <c r="M57" s="124">
        <v>0.53800000000000003</v>
      </c>
    </row>
    <row r="58" spans="2:13" x14ac:dyDescent="0.25">
      <c r="B58" s="125" t="s">
        <v>56</v>
      </c>
      <c r="C58" s="78"/>
      <c r="D58" s="78"/>
      <c r="E58" s="78"/>
      <c r="F58" s="101"/>
      <c r="G58" s="80"/>
      <c r="H58" s="80"/>
      <c r="I58" s="78"/>
      <c r="J58" s="78"/>
      <c r="K58" s="78"/>
      <c r="L58" s="80"/>
      <c r="M58" s="126"/>
    </row>
    <row r="59" spans="2:13" x14ac:dyDescent="0.25">
      <c r="B59" s="125" t="s">
        <v>57</v>
      </c>
      <c r="C59" s="127">
        <v>-29.491</v>
      </c>
      <c r="D59" s="128">
        <v>-7.4210000000000003</v>
      </c>
      <c r="E59" s="128">
        <v>-5.5220000000000002</v>
      </c>
      <c r="F59" s="129">
        <v>-5.9</v>
      </c>
      <c r="G59" s="130">
        <v>-0.41499999999999998</v>
      </c>
      <c r="H59" s="130">
        <v>1</v>
      </c>
      <c r="I59" s="128">
        <v>-8</v>
      </c>
      <c r="J59" s="128">
        <v>-8.7550000000000008</v>
      </c>
      <c r="K59" s="128">
        <v>-9.1150000000000002</v>
      </c>
      <c r="L59" s="130">
        <v>0.156</v>
      </c>
      <c r="M59" s="130">
        <v>1</v>
      </c>
    </row>
    <row r="60" spans="2:13" x14ac:dyDescent="0.25">
      <c r="B60" s="53" t="s">
        <v>107</v>
      </c>
      <c r="C60" s="78">
        <v>5.0090000000000003</v>
      </c>
      <c r="D60" s="78">
        <v>5.0220000000000002</v>
      </c>
      <c r="E60" s="78">
        <v>5.3949999999999996</v>
      </c>
      <c r="F60" s="101">
        <v>5</v>
      </c>
      <c r="G60" s="80">
        <v>-1E-3</v>
      </c>
      <c r="H60" s="80">
        <v>0.03</v>
      </c>
      <c r="I60" s="78">
        <v>5.05</v>
      </c>
      <c r="J60" s="78">
        <v>5.0999999999999996</v>
      </c>
      <c r="K60" s="78">
        <v>5.8384800000000006</v>
      </c>
      <c r="L60" s="80">
        <v>5.2999999999999999E-2</v>
      </c>
      <c r="M60" s="126">
        <v>3.6999999999999998E-2</v>
      </c>
    </row>
    <row r="61" spans="2:13" x14ac:dyDescent="0.25">
      <c r="B61" s="53" t="s">
        <v>59</v>
      </c>
      <c r="C61" s="78">
        <v>17.559000000000001</v>
      </c>
      <c r="D61" s="78">
        <v>16.158999999999999</v>
      </c>
      <c r="E61" s="78">
        <v>213.50980922000005</v>
      </c>
      <c r="F61" s="101">
        <v>6.2880000000000003</v>
      </c>
      <c r="G61" s="80">
        <v>-0.28999999999999998</v>
      </c>
      <c r="H61" s="80">
        <v>0.16600000000000001</v>
      </c>
      <c r="I61" s="78">
        <v>6.5709599999999995</v>
      </c>
      <c r="J61" s="78">
        <v>9.48</v>
      </c>
      <c r="K61" s="78">
        <v>10.852703999999999</v>
      </c>
      <c r="L61" s="80">
        <v>0.2</v>
      </c>
      <c r="M61" s="126">
        <v>5.8999999999999997E-2</v>
      </c>
    </row>
    <row r="62" spans="2:13" x14ac:dyDescent="0.25">
      <c r="B62" s="53" t="s">
        <v>60</v>
      </c>
      <c r="C62" s="78">
        <v>63.710999999999999</v>
      </c>
      <c r="D62" s="78">
        <v>37.917000000000002</v>
      </c>
      <c r="E62" s="78">
        <v>296.32580954000008</v>
      </c>
      <c r="F62" s="101">
        <v>56.927</v>
      </c>
      <c r="G62" s="80">
        <v>-3.6999999999999998E-2</v>
      </c>
      <c r="H62" s="80">
        <v>0.41499999999999998</v>
      </c>
      <c r="I62" s="78">
        <v>55.652000000000001</v>
      </c>
      <c r="J62" s="78">
        <v>42.65</v>
      </c>
      <c r="K62" s="78">
        <v>48.825720000000004</v>
      </c>
      <c r="L62" s="80">
        <v>-0.05</v>
      </c>
      <c r="M62" s="126">
        <v>0.36599999999999999</v>
      </c>
    </row>
    <row r="63" spans="2:13" x14ac:dyDescent="0.25">
      <c r="B63" s="62" t="s">
        <v>61</v>
      </c>
      <c r="C63" s="85">
        <v>152.75299999999999</v>
      </c>
      <c r="D63" s="85">
        <v>124.74800000000002</v>
      </c>
      <c r="E63" s="85">
        <v>574.83868530000018</v>
      </c>
      <c r="F63" s="105">
        <v>134.239</v>
      </c>
      <c r="G63" s="106">
        <v>-4.2000000000000003E-2</v>
      </c>
      <c r="H63" s="106">
        <v>1</v>
      </c>
      <c r="I63" s="85">
        <v>136.26856000000001</v>
      </c>
      <c r="J63" s="85">
        <v>135.166</v>
      </c>
      <c r="K63" s="85">
        <v>154.7380368</v>
      </c>
      <c r="L63" s="106">
        <v>4.9000000000000002E-2</v>
      </c>
      <c r="M63" s="107">
        <v>1</v>
      </c>
    </row>
    <row r="64" spans="2:13" x14ac:dyDescent="0.25">
      <c r="B64" s="53" t="s">
        <v>62</v>
      </c>
      <c r="C64" s="78">
        <v>65.088999999999999</v>
      </c>
      <c r="D64" s="78">
        <v>60.332000000000001</v>
      </c>
      <c r="E64" s="78">
        <v>490.46600000000001</v>
      </c>
      <c r="F64" s="101">
        <v>65.808875</v>
      </c>
      <c r="G64" s="80">
        <v>4.0000000000000001E-3</v>
      </c>
      <c r="H64" s="80">
        <v>0.56299999999999994</v>
      </c>
      <c r="I64" s="78">
        <v>69.033640999999989</v>
      </c>
      <c r="J64" s="78">
        <v>71.795360000000002</v>
      </c>
      <c r="K64" s="78">
        <v>82.191328128000009</v>
      </c>
      <c r="L64" s="80">
        <v>7.6999999999999999E-2</v>
      </c>
      <c r="M64" s="126">
        <v>0.51500000000000001</v>
      </c>
    </row>
    <row r="65" spans="2:13" x14ac:dyDescent="0.25">
      <c r="B65" s="131" t="s">
        <v>63</v>
      </c>
      <c r="C65" s="78">
        <v>0.58799999999999997</v>
      </c>
      <c r="D65" s="78">
        <v>0.81899999999999995</v>
      </c>
      <c r="E65" s="78">
        <v>1.2509999999999999</v>
      </c>
      <c r="F65" s="101">
        <v>0.96394499999999994</v>
      </c>
      <c r="G65" s="80">
        <v>0.17899999999999999</v>
      </c>
      <c r="H65" s="80">
        <v>5.0000000000000001E-3</v>
      </c>
      <c r="I65" s="78">
        <v>1.0091399999999999</v>
      </c>
      <c r="J65" s="78">
        <v>1.0504</v>
      </c>
      <c r="K65" s="78">
        <v>1.2024979200000003</v>
      </c>
      <c r="L65" s="80">
        <v>7.5999999999999998E-2</v>
      </c>
      <c r="M65" s="126">
        <v>8.0000000000000002E-3</v>
      </c>
    </row>
    <row r="66" spans="2:13" x14ac:dyDescent="0.25">
      <c r="B66" s="132" t="s">
        <v>106</v>
      </c>
      <c r="C66" s="78">
        <v>13.728999999999999</v>
      </c>
      <c r="D66" s="78">
        <v>16.622</v>
      </c>
      <c r="E66" s="78">
        <v>7.8897777299999996</v>
      </c>
      <c r="F66" s="101">
        <v>8.8889999999999993</v>
      </c>
      <c r="G66" s="80">
        <v>-0.13500000000000001</v>
      </c>
      <c r="H66" s="80">
        <v>7.5999999999999998E-2</v>
      </c>
      <c r="I66" s="78">
        <v>10.5</v>
      </c>
      <c r="J66" s="78">
        <v>9.5</v>
      </c>
      <c r="K66" s="78">
        <v>10.8756</v>
      </c>
      <c r="L66" s="80">
        <v>7.0000000000000007E-2</v>
      </c>
      <c r="M66" s="126">
        <v>7.0999999999999994E-2</v>
      </c>
    </row>
    <row r="67" spans="2:13" x14ac:dyDescent="0.25">
      <c r="B67" s="132" t="s">
        <v>64</v>
      </c>
      <c r="C67" s="78">
        <v>51.158000000000001</v>
      </c>
      <c r="D67" s="78">
        <v>42.158999999999999</v>
      </c>
      <c r="E67" s="78">
        <v>57.396999999999998</v>
      </c>
      <c r="F67" s="101">
        <v>39.673000000000002</v>
      </c>
      <c r="G67" s="80">
        <v>-8.1000000000000003E-2</v>
      </c>
      <c r="H67" s="80">
        <v>0.26700000000000002</v>
      </c>
      <c r="I67" s="78">
        <v>36.220970999999999</v>
      </c>
      <c r="J67" s="78">
        <v>42.419920000000005</v>
      </c>
      <c r="K67" s="78">
        <v>48.56232441600001</v>
      </c>
      <c r="L67" s="80">
        <v>7.0000000000000007E-2</v>
      </c>
      <c r="M67" s="126">
        <v>0.29699999999999999</v>
      </c>
    </row>
    <row r="68" spans="2:13" x14ac:dyDescent="0.25">
      <c r="B68" s="53" t="s">
        <v>65</v>
      </c>
      <c r="C68" s="78">
        <v>15.993</v>
      </c>
      <c r="D68" s="78">
        <v>4.8159999999999998</v>
      </c>
      <c r="E68" s="78">
        <v>17.835000000000001</v>
      </c>
      <c r="F68" s="101">
        <v>18.904</v>
      </c>
      <c r="G68" s="80">
        <v>5.7000000000000002E-2</v>
      </c>
      <c r="H68" s="80">
        <v>7.9000000000000001E-2</v>
      </c>
      <c r="I68" s="78">
        <v>19.50478</v>
      </c>
      <c r="J68" s="78">
        <v>10.39992</v>
      </c>
      <c r="K68" s="78">
        <v>11.905828416</v>
      </c>
      <c r="L68" s="80">
        <v>-0.14299999999999999</v>
      </c>
      <c r="M68" s="126">
        <v>0.109</v>
      </c>
    </row>
    <row r="69" spans="2:13" x14ac:dyDescent="0.25">
      <c r="B69" s="131" t="s">
        <v>108</v>
      </c>
      <c r="C69" s="78">
        <v>6.1959999999999997</v>
      </c>
      <c r="D69" s="78">
        <v>0</v>
      </c>
      <c r="E69" s="78">
        <v>0</v>
      </c>
      <c r="F69" s="101">
        <v>0</v>
      </c>
      <c r="G69" s="80">
        <v>-1</v>
      </c>
      <c r="H69" s="80">
        <v>0.01</v>
      </c>
      <c r="I69" s="78">
        <v>0</v>
      </c>
      <c r="J69" s="78">
        <v>0</v>
      </c>
      <c r="K69" s="78">
        <v>0</v>
      </c>
      <c r="L69" s="80">
        <v>0</v>
      </c>
      <c r="M69" s="126">
        <v>0</v>
      </c>
    </row>
    <row r="70" spans="2:13" x14ac:dyDescent="0.25">
      <c r="B70" s="62" t="s">
        <v>66</v>
      </c>
      <c r="C70" s="85">
        <v>152.75299999999999</v>
      </c>
      <c r="D70" s="85">
        <v>124.74799999999999</v>
      </c>
      <c r="E70" s="85">
        <v>574.83877773000006</v>
      </c>
      <c r="F70" s="105">
        <v>134.23882</v>
      </c>
      <c r="G70" s="106">
        <v>-4.2000000000000003E-2</v>
      </c>
      <c r="H70" s="106">
        <v>1</v>
      </c>
      <c r="I70" s="85">
        <v>136.26853199999999</v>
      </c>
      <c r="J70" s="85">
        <v>135.16560000000001</v>
      </c>
      <c r="K70" s="85">
        <v>154.73757888000003</v>
      </c>
      <c r="L70" s="106">
        <v>4.9000000000000002E-2</v>
      </c>
      <c r="M70" s="107">
        <v>1</v>
      </c>
    </row>
    <row r="71" spans="2:13" x14ac:dyDescent="0.25">
      <c r="B71" s="133"/>
      <c r="C71" s="134"/>
      <c r="D71" s="134"/>
      <c r="E71" s="135"/>
      <c r="F71" s="135"/>
      <c r="G71" s="135"/>
      <c r="H71" s="135"/>
      <c r="I71" s="135"/>
      <c r="J71" s="135"/>
      <c r="K71" s="136"/>
      <c r="L71" s="136"/>
      <c r="M71" s="136"/>
    </row>
  </sheetData>
  <mergeCells count="6">
    <mergeCell ref="B2:M2"/>
    <mergeCell ref="G4:H4"/>
    <mergeCell ref="L4:M4"/>
    <mergeCell ref="B14:M14"/>
    <mergeCell ref="G16:H16"/>
    <mergeCell ref="L16:M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1"/>
  <sheetViews>
    <sheetView showGridLines="0" workbookViewId="0">
      <selection activeCell="D11" sqref="D11"/>
    </sheetView>
  </sheetViews>
  <sheetFormatPr defaultRowHeight="15" x14ac:dyDescent="0.25"/>
  <cols>
    <col min="1" max="1" width="2.7109375" customWidth="1"/>
    <col min="2" max="4" width="17.7109375" customWidth="1"/>
  </cols>
  <sheetData>
    <row r="1" spans="2:11" x14ac:dyDescent="0.25">
      <c r="B1" s="137" t="s">
        <v>67</v>
      </c>
    </row>
    <row r="2" spans="2:11" x14ac:dyDescent="0.25">
      <c r="B2" s="230" t="s">
        <v>109</v>
      </c>
      <c r="C2" s="230"/>
      <c r="D2" s="230"/>
      <c r="E2" s="230"/>
      <c r="F2" s="230"/>
      <c r="G2" s="230"/>
      <c r="H2" s="230"/>
      <c r="I2" s="230"/>
      <c r="J2" s="230"/>
      <c r="K2" s="230"/>
    </row>
    <row r="3" spans="2:11" ht="34.5" x14ac:dyDescent="0.25">
      <c r="B3" s="138" t="s">
        <v>69</v>
      </c>
      <c r="C3" s="139" t="s">
        <v>70</v>
      </c>
      <c r="D3" s="140" t="s">
        <v>71</v>
      </c>
      <c r="E3" s="231" t="s">
        <v>72</v>
      </c>
      <c r="F3" s="232"/>
      <c r="G3" s="233"/>
      <c r="H3" s="141" t="s">
        <v>73</v>
      </c>
      <c r="I3" s="234" t="s">
        <v>74</v>
      </c>
      <c r="J3" s="235"/>
      <c r="K3" s="235"/>
    </row>
    <row r="4" spans="2:11" x14ac:dyDescent="0.25">
      <c r="B4" s="198"/>
      <c r="C4" s="198"/>
      <c r="D4" s="199"/>
      <c r="E4" s="200" t="s">
        <v>7</v>
      </c>
      <c r="F4" s="200" t="s">
        <v>8</v>
      </c>
      <c r="G4" s="200" t="s">
        <v>9</v>
      </c>
      <c r="H4" s="200" t="s">
        <v>10</v>
      </c>
      <c r="I4" s="200" t="s">
        <v>12</v>
      </c>
      <c r="J4" s="200" t="s">
        <v>13</v>
      </c>
      <c r="K4" s="201" t="s">
        <v>14</v>
      </c>
    </row>
    <row r="5" spans="2:11" ht="56.25" x14ac:dyDescent="0.25">
      <c r="B5" s="203" t="s">
        <v>124</v>
      </c>
      <c r="C5" s="204" t="s">
        <v>98</v>
      </c>
      <c r="D5" s="236" t="s">
        <v>125</v>
      </c>
      <c r="E5" s="205" t="s">
        <v>126</v>
      </c>
      <c r="F5" s="205" t="s">
        <v>127</v>
      </c>
      <c r="G5" s="205" t="s">
        <v>128</v>
      </c>
      <c r="H5" s="205" t="s">
        <v>129</v>
      </c>
      <c r="I5" s="205" t="s">
        <v>130</v>
      </c>
      <c r="J5" s="205" t="s">
        <v>131</v>
      </c>
      <c r="K5" s="218">
        <v>3800</v>
      </c>
    </row>
    <row r="6" spans="2:11" ht="56.25" x14ac:dyDescent="0.25">
      <c r="B6" s="207" t="s">
        <v>132</v>
      </c>
      <c r="C6" s="208" t="s">
        <v>98</v>
      </c>
      <c r="D6" s="237"/>
      <c r="E6" s="209" t="s">
        <v>133</v>
      </c>
      <c r="F6" s="209" t="s">
        <v>134</v>
      </c>
      <c r="G6" s="209" t="s">
        <v>135</v>
      </c>
      <c r="H6" s="209" t="s">
        <v>136</v>
      </c>
      <c r="I6" s="209" t="s">
        <v>137</v>
      </c>
      <c r="J6" s="209" t="s">
        <v>138</v>
      </c>
      <c r="K6" s="219">
        <v>30000</v>
      </c>
    </row>
    <row r="7" spans="2:11" ht="56.25" x14ac:dyDescent="0.25">
      <c r="B7" s="207" t="s">
        <v>139</v>
      </c>
      <c r="C7" s="208" t="s">
        <v>98</v>
      </c>
      <c r="D7" s="237"/>
      <c r="E7" s="209" t="s">
        <v>140</v>
      </c>
      <c r="F7" s="209" t="s">
        <v>141</v>
      </c>
      <c r="G7" s="209" t="s">
        <v>142</v>
      </c>
      <c r="H7" s="209" t="s">
        <v>143</v>
      </c>
      <c r="I7" s="209" t="s">
        <v>144</v>
      </c>
      <c r="J7" s="209" t="s">
        <v>145</v>
      </c>
      <c r="K7" s="219">
        <v>9000</v>
      </c>
    </row>
    <row r="8" spans="2:11" ht="33.75" x14ac:dyDescent="0.25">
      <c r="B8" s="207" t="s">
        <v>146</v>
      </c>
      <c r="C8" s="208" t="s">
        <v>103</v>
      </c>
      <c r="D8" s="237"/>
      <c r="E8" s="209" t="s">
        <v>119</v>
      </c>
      <c r="F8" s="209" t="s">
        <v>119</v>
      </c>
      <c r="G8" s="209" t="s">
        <v>119</v>
      </c>
      <c r="H8" s="209" t="s">
        <v>147</v>
      </c>
      <c r="I8" s="209" t="s">
        <v>148</v>
      </c>
      <c r="J8" s="209">
        <v>0</v>
      </c>
      <c r="K8" s="210">
        <v>0</v>
      </c>
    </row>
    <row r="9" spans="2:11" ht="33.75" x14ac:dyDescent="0.25">
      <c r="B9" s="207" t="s">
        <v>149</v>
      </c>
      <c r="C9" s="208" t="s">
        <v>150</v>
      </c>
      <c r="D9" s="237"/>
      <c r="E9" s="209" t="s">
        <v>119</v>
      </c>
      <c r="F9" s="209" t="s">
        <v>119</v>
      </c>
      <c r="G9" s="209" t="s">
        <v>119</v>
      </c>
      <c r="H9" s="209" t="s">
        <v>151</v>
      </c>
      <c r="I9" s="209" t="s">
        <v>152</v>
      </c>
      <c r="J9" s="220">
        <v>15000</v>
      </c>
      <c r="K9" s="219">
        <v>20000</v>
      </c>
    </row>
    <row r="10" spans="2:11" ht="56.25" x14ac:dyDescent="0.25">
      <c r="B10" s="212" t="s">
        <v>153</v>
      </c>
      <c r="C10" s="213" t="s">
        <v>103</v>
      </c>
      <c r="D10" s="213" t="s">
        <v>114</v>
      </c>
      <c r="E10" s="215" t="s">
        <v>119</v>
      </c>
      <c r="F10" s="215" t="s">
        <v>119</v>
      </c>
      <c r="G10" s="215" t="s">
        <v>154</v>
      </c>
      <c r="H10" s="215" t="s">
        <v>152</v>
      </c>
      <c r="I10" s="215" t="s">
        <v>155</v>
      </c>
      <c r="J10" s="221">
        <v>15000</v>
      </c>
      <c r="K10" s="216" t="s">
        <v>148</v>
      </c>
    </row>
    <row r="11" spans="2:11" x14ac:dyDescent="0.25">
      <c r="B11" s="202" t="s">
        <v>123</v>
      </c>
      <c r="C11" s="202"/>
      <c r="D11" s="202"/>
      <c r="E11" s="202"/>
      <c r="F11" s="202"/>
      <c r="G11" s="202"/>
      <c r="H11" s="202"/>
      <c r="I11" s="202"/>
      <c r="J11" s="202"/>
      <c r="K11" s="202"/>
    </row>
  </sheetData>
  <mergeCells count="4">
    <mergeCell ref="B2:K2"/>
    <mergeCell ref="E3:G3"/>
    <mergeCell ref="I3:K3"/>
    <mergeCell ref="D5:D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14"/>
  <sheetViews>
    <sheetView showGridLines="0" workbookViewId="0">
      <selection activeCell="B1" sqref="B1"/>
    </sheetView>
  </sheetViews>
  <sheetFormatPr defaultRowHeight="15" x14ac:dyDescent="0.25"/>
  <cols>
    <col min="1" max="1" width="2.7109375" customWidth="1"/>
  </cols>
  <sheetData>
    <row r="1" spans="2:21" x14ac:dyDescent="0.25">
      <c r="B1" s="137" t="s">
        <v>67</v>
      </c>
    </row>
    <row r="2" spans="2:21" x14ac:dyDescent="0.25">
      <c r="B2" s="223" t="s">
        <v>110</v>
      </c>
      <c r="C2" s="239"/>
      <c r="D2" s="239"/>
      <c r="E2" s="223"/>
      <c r="F2" s="223"/>
      <c r="G2" s="223"/>
      <c r="H2" s="223"/>
      <c r="I2" s="223"/>
      <c r="J2" s="223"/>
      <c r="K2" s="223"/>
      <c r="L2" s="223"/>
      <c r="M2" s="223"/>
      <c r="N2" s="223"/>
      <c r="O2" s="223"/>
      <c r="P2" s="223"/>
      <c r="Q2" s="223"/>
      <c r="R2" s="223"/>
      <c r="S2" s="223"/>
      <c r="T2" s="223"/>
      <c r="U2" s="223"/>
    </row>
    <row r="3" spans="2:21" x14ac:dyDescent="0.25">
      <c r="B3" s="142"/>
      <c r="C3" s="240" t="s">
        <v>76</v>
      </c>
      <c r="D3" s="241"/>
      <c r="E3" s="143" t="s">
        <v>77</v>
      </c>
      <c r="F3" s="242" t="s">
        <v>78</v>
      </c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144"/>
      <c r="T3" s="243" t="s">
        <v>79</v>
      </c>
      <c r="U3" s="245" t="s">
        <v>80</v>
      </c>
    </row>
    <row r="4" spans="2:21" ht="54" x14ac:dyDescent="0.25">
      <c r="B4" s="145"/>
      <c r="C4" s="146" t="s">
        <v>81</v>
      </c>
      <c r="D4" s="147" t="s">
        <v>82</v>
      </c>
      <c r="E4" s="247" t="s">
        <v>83</v>
      </c>
      <c r="F4" s="248"/>
      <c r="G4" s="249"/>
      <c r="H4" s="247" t="s">
        <v>84</v>
      </c>
      <c r="I4" s="248"/>
      <c r="J4" s="249"/>
      <c r="K4" s="247" t="s">
        <v>85</v>
      </c>
      <c r="L4" s="248"/>
      <c r="M4" s="248"/>
      <c r="N4" s="248"/>
      <c r="O4" s="248"/>
      <c r="P4" s="248"/>
      <c r="Q4" s="248"/>
      <c r="R4" s="248"/>
      <c r="S4" s="249"/>
      <c r="T4" s="244"/>
      <c r="U4" s="246"/>
    </row>
    <row r="5" spans="2:21" x14ac:dyDescent="0.25">
      <c r="B5" s="148"/>
      <c r="C5" s="149"/>
      <c r="D5" s="150"/>
      <c r="E5" s="247" t="s">
        <v>9</v>
      </c>
      <c r="F5" s="248"/>
      <c r="G5" s="249"/>
      <c r="H5" s="247" t="s">
        <v>10</v>
      </c>
      <c r="I5" s="248"/>
      <c r="J5" s="249"/>
      <c r="K5" s="247" t="s">
        <v>12</v>
      </c>
      <c r="L5" s="248"/>
      <c r="M5" s="249"/>
      <c r="N5" s="247" t="s">
        <v>13</v>
      </c>
      <c r="O5" s="248"/>
      <c r="P5" s="249"/>
      <c r="Q5" s="247" t="s">
        <v>14</v>
      </c>
      <c r="R5" s="248"/>
      <c r="S5" s="249"/>
      <c r="T5" s="151" t="s">
        <v>15</v>
      </c>
      <c r="U5" s="152"/>
    </row>
    <row r="6" spans="2:21" ht="19.5" x14ac:dyDescent="0.25">
      <c r="B6" s="153" t="s">
        <v>111</v>
      </c>
      <c r="C6" s="154"/>
      <c r="D6" s="155"/>
      <c r="E6" s="156" t="s">
        <v>87</v>
      </c>
      <c r="F6" s="157" t="s">
        <v>88</v>
      </c>
      <c r="G6" s="158" t="s">
        <v>89</v>
      </c>
      <c r="H6" s="156" t="s">
        <v>87</v>
      </c>
      <c r="I6" s="157" t="s">
        <v>88</v>
      </c>
      <c r="J6" s="158" t="s">
        <v>89</v>
      </c>
      <c r="K6" s="156" t="s">
        <v>87</v>
      </c>
      <c r="L6" s="157" t="s">
        <v>88</v>
      </c>
      <c r="M6" s="158" t="s">
        <v>89</v>
      </c>
      <c r="N6" s="156" t="s">
        <v>87</v>
      </c>
      <c r="O6" s="157" t="s">
        <v>88</v>
      </c>
      <c r="P6" s="158" t="s">
        <v>89</v>
      </c>
      <c r="Q6" s="156" t="s">
        <v>87</v>
      </c>
      <c r="R6" s="157" t="s">
        <v>88</v>
      </c>
      <c r="S6" s="158" t="s">
        <v>89</v>
      </c>
      <c r="T6" s="159" t="s">
        <v>90</v>
      </c>
      <c r="U6" s="160"/>
    </row>
    <row r="7" spans="2:21" ht="18" x14ac:dyDescent="0.25">
      <c r="B7" s="161" t="s">
        <v>91</v>
      </c>
      <c r="C7" s="162">
        <v>470</v>
      </c>
      <c r="D7" s="163">
        <v>470</v>
      </c>
      <c r="E7" s="164">
        <v>462</v>
      </c>
      <c r="F7" s="165">
        <v>199.91192814035045</v>
      </c>
      <c r="G7" s="166">
        <v>0.43270980116958974</v>
      </c>
      <c r="H7" s="164">
        <v>470</v>
      </c>
      <c r="I7" s="165">
        <v>206.0193443367196</v>
      </c>
      <c r="J7" s="166">
        <v>0.43833903050365874</v>
      </c>
      <c r="K7" s="164">
        <v>470</v>
      </c>
      <c r="L7" s="165">
        <v>215.12453303953941</v>
      </c>
      <c r="M7" s="166">
        <v>0.45771177242455197</v>
      </c>
      <c r="N7" s="164">
        <v>471</v>
      </c>
      <c r="O7" s="165">
        <v>224.69822586857379</v>
      </c>
      <c r="P7" s="166">
        <v>0.47706629696087854</v>
      </c>
      <c r="Q7" s="164">
        <v>471</v>
      </c>
      <c r="R7" s="165">
        <v>234.76384462930335</v>
      </c>
      <c r="S7" s="165">
        <v>0.49843703742951878</v>
      </c>
      <c r="T7" s="167">
        <v>7.0871745906098127E-4</v>
      </c>
      <c r="U7" s="167">
        <v>0.99999999999999989</v>
      </c>
    </row>
    <row r="8" spans="2:21" x14ac:dyDescent="0.25">
      <c r="B8" s="168" t="s">
        <v>92</v>
      </c>
      <c r="C8" s="169">
        <v>70</v>
      </c>
      <c r="D8" s="169">
        <v>70</v>
      </c>
      <c r="E8" s="170">
        <v>70</v>
      </c>
      <c r="F8" s="171">
        <v>15.681378680371093</v>
      </c>
      <c r="G8" s="172">
        <v>0.22401969543387276</v>
      </c>
      <c r="H8" s="170">
        <v>70</v>
      </c>
      <c r="I8" s="171">
        <v>15.991691869697581</v>
      </c>
      <c r="J8" s="172">
        <v>0.22845274099567972</v>
      </c>
      <c r="K8" s="170">
        <v>70</v>
      </c>
      <c r="L8" s="171">
        <v>16.698524650338229</v>
      </c>
      <c r="M8" s="172">
        <v>0.23855035214768897</v>
      </c>
      <c r="N8" s="170">
        <v>70</v>
      </c>
      <c r="O8" s="171">
        <v>17.44160899727828</v>
      </c>
      <c r="P8" s="172">
        <v>0.24916584281826115</v>
      </c>
      <c r="Q8" s="173">
        <v>70</v>
      </c>
      <c r="R8" s="171">
        <v>18.222993080356339</v>
      </c>
      <c r="S8" s="171">
        <v>0.26032847257651914</v>
      </c>
      <c r="T8" s="174">
        <v>0</v>
      </c>
      <c r="U8" s="175">
        <v>0.14877806387496045</v>
      </c>
    </row>
    <row r="9" spans="2:21" x14ac:dyDescent="0.25">
      <c r="B9" s="168" t="s">
        <v>93</v>
      </c>
      <c r="C9" s="176">
        <v>363</v>
      </c>
      <c r="D9" s="176">
        <v>363</v>
      </c>
      <c r="E9" s="177">
        <v>363</v>
      </c>
      <c r="F9" s="178">
        <v>151.78462716431426</v>
      </c>
      <c r="G9" s="179">
        <v>0.41813946877221558</v>
      </c>
      <c r="H9" s="177">
        <v>363</v>
      </c>
      <c r="I9" s="178">
        <v>148.96478553884768</v>
      </c>
      <c r="J9" s="179">
        <v>0.41037131002437377</v>
      </c>
      <c r="K9" s="177">
        <v>363</v>
      </c>
      <c r="L9" s="178">
        <v>155.7008134596648</v>
      </c>
      <c r="M9" s="179">
        <v>0.42892786077042644</v>
      </c>
      <c r="N9" s="177">
        <v>364</v>
      </c>
      <c r="O9" s="178">
        <v>163.05266664459478</v>
      </c>
      <c r="P9" s="179">
        <v>0.44794688638624941</v>
      </c>
      <c r="Q9" s="180">
        <v>364</v>
      </c>
      <c r="R9" s="178">
        <v>170.65455155209008</v>
      </c>
      <c r="S9" s="178">
        <v>0.46883118558266507</v>
      </c>
      <c r="T9" s="181">
        <v>9.1743170721403366E-4</v>
      </c>
      <c r="U9" s="182">
        <v>0.77258210236256031</v>
      </c>
    </row>
    <row r="10" spans="2:21" x14ac:dyDescent="0.25">
      <c r="B10" s="168" t="s">
        <v>94</v>
      </c>
      <c r="C10" s="176">
        <v>18</v>
      </c>
      <c r="D10" s="176">
        <v>18</v>
      </c>
      <c r="E10" s="177">
        <v>12</v>
      </c>
      <c r="F10" s="178">
        <v>9.6817504337642717</v>
      </c>
      <c r="G10" s="179">
        <v>0.80681253614702264</v>
      </c>
      <c r="H10" s="177">
        <v>18</v>
      </c>
      <c r="I10" s="178">
        <v>15.838000530192893</v>
      </c>
      <c r="J10" s="179">
        <v>0.87988891834404959</v>
      </c>
      <c r="K10" s="177">
        <v>18</v>
      </c>
      <c r="L10" s="178">
        <v>16.538040153627421</v>
      </c>
      <c r="M10" s="179">
        <v>0.91878000853485675</v>
      </c>
      <c r="N10" s="177">
        <v>18</v>
      </c>
      <c r="O10" s="178">
        <v>17.273982940463842</v>
      </c>
      <c r="P10" s="179">
        <v>0.95966571891465791</v>
      </c>
      <c r="Q10" s="180">
        <v>18</v>
      </c>
      <c r="R10" s="178">
        <v>18.047857376196621</v>
      </c>
      <c r="S10" s="178">
        <v>1.0026587431220344</v>
      </c>
      <c r="T10" s="181">
        <v>0</v>
      </c>
      <c r="U10" s="182">
        <v>3.8257216424989832E-2</v>
      </c>
    </row>
    <row r="11" spans="2:21" x14ac:dyDescent="0.25">
      <c r="B11" s="168" t="s">
        <v>95</v>
      </c>
      <c r="C11" s="176">
        <v>18</v>
      </c>
      <c r="D11" s="176">
        <v>18</v>
      </c>
      <c r="E11" s="177">
        <v>16</v>
      </c>
      <c r="F11" s="178">
        <v>20.003171861900825</v>
      </c>
      <c r="G11" s="179">
        <v>1.2501982413688015</v>
      </c>
      <c r="H11" s="177">
        <v>18</v>
      </c>
      <c r="I11" s="178">
        <v>22.677866397981468</v>
      </c>
      <c r="J11" s="179">
        <v>1.2598814665545259</v>
      </c>
      <c r="K11" s="177">
        <v>18</v>
      </c>
      <c r="L11" s="178">
        <v>23.64015477590894</v>
      </c>
      <c r="M11" s="179">
        <v>1.3133419319949411</v>
      </c>
      <c r="N11" s="177">
        <v>18</v>
      </c>
      <c r="O11" s="178">
        <v>24.382967286236891</v>
      </c>
      <c r="P11" s="179">
        <v>1.3546092936798273</v>
      </c>
      <c r="Q11" s="180">
        <v>18</v>
      </c>
      <c r="R11" s="178">
        <v>25.291442620660305</v>
      </c>
      <c r="S11" s="178">
        <v>1.4050801455922393</v>
      </c>
      <c r="T11" s="181">
        <v>0</v>
      </c>
      <c r="U11" s="182">
        <v>3.8257216424989832E-2</v>
      </c>
    </row>
    <row r="12" spans="2:21" x14ac:dyDescent="0.25">
      <c r="B12" s="183" t="s">
        <v>112</v>
      </c>
      <c r="C12" s="184">
        <v>1</v>
      </c>
      <c r="D12" s="184">
        <v>1</v>
      </c>
      <c r="E12" s="185">
        <v>1</v>
      </c>
      <c r="F12" s="186">
        <v>2.7610000000000001</v>
      </c>
      <c r="G12" s="187">
        <v>2.7610000000000001</v>
      </c>
      <c r="H12" s="185">
        <v>1</v>
      </c>
      <c r="I12" s="186">
        <v>2.5470000000000002</v>
      </c>
      <c r="J12" s="187">
        <v>2.5470000000000002</v>
      </c>
      <c r="K12" s="185">
        <v>1</v>
      </c>
      <c r="L12" s="186">
        <v>2.5470000000000002</v>
      </c>
      <c r="M12" s="187">
        <v>2.5470000000000002</v>
      </c>
      <c r="N12" s="185">
        <v>1</v>
      </c>
      <c r="O12" s="186">
        <v>2.5470000000000002</v>
      </c>
      <c r="P12" s="187">
        <v>2.5470000000000002</v>
      </c>
      <c r="Q12" s="188">
        <v>1</v>
      </c>
      <c r="R12" s="186">
        <v>2.5470000000000002</v>
      </c>
      <c r="S12" s="186">
        <v>2.5470000000000002</v>
      </c>
      <c r="T12" s="189">
        <v>0</v>
      </c>
      <c r="U12" s="190">
        <v>2.1254009124994353E-3</v>
      </c>
    </row>
    <row r="13" spans="2:21" x14ac:dyDescent="0.25">
      <c r="B13" s="191" t="s">
        <v>96</v>
      </c>
      <c r="C13" s="192"/>
      <c r="D13" s="192"/>
      <c r="E13" s="192"/>
      <c r="F13" s="192"/>
      <c r="G13" s="192"/>
      <c r="H13" s="192"/>
      <c r="I13" s="193"/>
      <c r="J13" s="193"/>
      <c r="K13" s="192"/>
      <c r="L13" s="193"/>
      <c r="M13" s="193"/>
      <c r="N13" s="192"/>
      <c r="O13" s="193"/>
      <c r="P13" s="193"/>
      <c r="Q13" s="192"/>
      <c r="R13" s="193"/>
      <c r="S13" s="193"/>
      <c r="T13" s="194"/>
      <c r="U13" s="194"/>
    </row>
    <row r="14" spans="2:21" x14ac:dyDescent="0.25"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098DB3EF523946B28BA83C27364164" ma:contentTypeVersion="4" ma:contentTypeDescription="Create a new document." ma:contentTypeScope="" ma:versionID="4e430be1f9247089f1d3336446998ce7">
  <xsd:schema xmlns:xsd="http://www.w3.org/2001/XMLSchema" xmlns:xs="http://www.w3.org/2001/XMLSchema" xmlns:p="http://schemas.microsoft.com/office/2006/metadata/properties" xmlns:ns2="46a8813d-161f-4a44-975b-aadbb952f8b2" xmlns:ns3="d23480e6-69f5-459a-94f9-e77899aaac1c" targetNamespace="http://schemas.microsoft.com/office/2006/metadata/properties" ma:root="true" ma:fieldsID="b642a7444a81f6ebc043da26028b0679" ns2:_="" ns3:_="">
    <xsd:import namespace="46a8813d-161f-4a44-975b-aadbb952f8b2"/>
    <xsd:import namespace="d23480e6-69f5-459a-94f9-e77899aaac1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8813d-161f-4a44-975b-aadbb952f8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3480e6-69f5-459a-94f9-e77899aaac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178AB1-16FA-4238-87F7-1D2CEA641C57}"/>
</file>

<file path=customXml/itemProps2.xml><?xml version="1.0" encoding="utf-8"?>
<ds:datastoreItem xmlns:ds="http://schemas.openxmlformats.org/officeDocument/2006/customXml" ds:itemID="{B140208F-416C-439D-AB40-01E7D5EF7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Index</vt:lpstr>
      <vt:lpstr>CGEFinancial</vt:lpstr>
      <vt:lpstr>CGEPerfom</vt:lpstr>
      <vt:lpstr>CGEPersonnel</vt:lpstr>
      <vt:lpstr>NYDAFinancial</vt:lpstr>
      <vt:lpstr>NYDAPerfom</vt:lpstr>
      <vt:lpstr>NYDAPersonnel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Takalani Rasalanavho</dc:creator>
  <cp:lastModifiedBy>Nosiphiwo Nkele</cp:lastModifiedBy>
  <dcterms:created xsi:type="dcterms:W3CDTF">2023-02-20T09:31:53Z</dcterms:created>
  <dcterms:modified xsi:type="dcterms:W3CDTF">2023-02-21T09:59:06Z</dcterms:modified>
</cp:coreProperties>
</file>